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JNAKH\Nor\Սևքար․․․\նորաշեն մրցույթ\"/>
    </mc:Choice>
  </mc:AlternateContent>
  <bookViews>
    <workbookView xWindow="-735" yWindow="465" windowWidth="10365" windowHeight="3435" tabRatio="894" activeTab="1"/>
  </bookViews>
  <sheets>
    <sheet name="Bac" sheetId="2" r:id="rId1"/>
    <sheet name="Ampop" sheetId="1" r:id="rId2"/>
    <sheet name="Ջրագիծ փոքր" sheetId="187" r:id="rId3"/>
  </sheets>
  <definedNames>
    <definedName name="_xlnm.Print_Titles" localSheetId="2">'Ջրագիծ փոքր'!$10:$10</definedName>
    <definedName name="_xlnm.Print_Area" localSheetId="1">Ampop!$A$1:$H$49</definedName>
    <definedName name="_xlnm.Print_Area" localSheetId="0">Bac!$A$1:$J$33</definedName>
    <definedName name="_xlnm.Print_Area" localSheetId="2">'Ջրագիծ փոքր'!$A$1:$Q$55</definedName>
  </definedNames>
  <calcPr calcId="152511"/>
</workbook>
</file>

<file path=xl/calcChain.xml><?xml version="1.0" encoding="utf-8"?>
<calcChain xmlns="http://schemas.openxmlformats.org/spreadsheetml/2006/main">
  <c r="A4" i="2" l="1"/>
  <c r="A6" i="2" s="1"/>
  <c r="K1" i="2" l="1"/>
  <c r="F30" i="2" l="1"/>
</calcChain>
</file>

<file path=xl/sharedStrings.xml><?xml version="1.0" encoding="utf-8"?>
<sst xmlns="http://schemas.openxmlformats.org/spreadsheetml/2006/main" count="240" uniqueCount="177">
  <si>
    <t xml:space="preserve">² Ø ö à ö     Ü ² Ê ² Ð ² Þ Æ ì    </t>
  </si>
  <si>
    <t>Ð/Ð</t>
  </si>
  <si>
    <t>Ü³Ë³-</t>
  </si>
  <si>
    <t xml:space="preserve">Î³éáõÛóÝ»ñÇ   Í³Ëë»ñÇ </t>
  </si>
  <si>
    <t>²ñÅ»ùÁ   Ñ³½³ñ     ¹ñ³Ù</t>
  </si>
  <si>
    <t>ÀÝ¹Ñ³ÝáõñÁ</t>
  </si>
  <si>
    <t>Ñ³ßÇí</t>
  </si>
  <si>
    <t>³Ýí³ÝáõÙÁ</t>
  </si>
  <si>
    <t>ÞÇÝ. ³ßË.</t>
  </si>
  <si>
    <t>ØáÝï³Å</t>
  </si>
  <si>
    <t>ê³ñù³í</t>
  </si>
  <si>
    <t>²ÛÉ ³ßË</t>
  </si>
  <si>
    <t>Ð³½³ñ ¹ñ³Ù</t>
  </si>
  <si>
    <t>¶ÉáõË  - 2  ÞÇÝ³ñ³ñáõÃÛ³Ý  ÑÇÙÝ³Ï³Ý  Ï³éáõÛóÝ»ñ</t>
  </si>
  <si>
    <t>ÀÝ¹³Ù»ÝÁ  -  2</t>
  </si>
  <si>
    <t>¶ÉáõË  - 6  ²ñï³ùÇÝ  ÇÝÅ»Ý»ñ³Ï³Ý  ó³Ýó»ñ</t>
  </si>
  <si>
    <t>ÀÝ¹³Ù»ÝÁ  -  6</t>
  </si>
  <si>
    <t>ÀÝ¹³Ù»ÝÁ  2 -  6</t>
  </si>
  <si>
    <t>¶ÉáõË  - 7  î³ñ³ÍùÇ  µ³ñ»Ï³ñ·áõÙ</t>
  </si>
  <si>
    <t>ÀÝ¹³Ù»ÝÁ  2 -  7</t>
  </si>
  <si>
    <t>¶ÉáõË  - 8  Ä³Ù³Ý³Ï³íáñ  ß»Ýù»ñ  ¨  ßÇÝáõÃÛáõÝÝ»ñ</t>
  </si>
  <si>
    <t>Ä³Ù³Ý³Ï³íáñ  ß»Ýù»ñ  ¨  ßÇÝáõÃÛáõÝÝ»ñ</t>
  </si>
  <si>
    <t>ÀÝ¹³Ù»ÝÁ  -  8</t>
  </si>
  <si>
    <t>ÀÝ¹³Ù»ÝÁ  2 - 8</t>
  </si>
  <si>
    <t>¶ÉáõË  - 9 ²ÛÉ  ³ßË³ï³ÝùÝ»ñ  ¨  Í³Ëë»ñ</t>
  </si>
  <si>
    <t>ÎÉÇÙ³Û³Ï³Ý  å³ÛÙ³ÝÝ»ñÇ  ³½¹»óáõÃÛáõÝ</t>
  </si>
  <si>
    <t>ÀÝ¹³Ù»ÝÁ  -  9</t>
  </si>
  <si>
    <t>ÀÝ¹³Ù»ÝÁ  2 - 9</t>
  </si>
  <si>
    <t>¶ÉáõË  - 10 îÝûñÇÝáõÃÛ³Ý  å³Ñå³ÝáõÙ, Ñ»ÕÇÝ³Ï³ÛÇÝ  ÑëÏáÕáõÃÛáõÝ</t>
  </si>
  <si>
    <t>î»ËÝÇÏ³Ï³Ý  ÑëÏáÕáõÃÛáõÝ</t>
  </si>
  <si>
    <t>Ð»ÕÇÝ³Ï³ÛÇÝ  ÑëÏáÕáõÃÛáõÝ</t>
  </si>
  <si>
    <t>ÀÝ¹³Ù»ÝÁ  -  10</t>
  </si>
  <si>
    <t>ÀÝ¹³Ù»ÝÁ  2 - 12</t>
  </si>
  <si>
    <t>âÝ³Ë³ï»ëí³Í  Í³Ëë»ñ</t>
  </si>
  <si>
    <t xml:space="preserve">ÀÝ¹³Ù»ÝÁ  </t>
  </si>
  <si>
    <t>² ² Ð</t>
  </si>
  <si>
    <t>Ð³Ýñ³·áõÙ³ñÁ  Áëï  ³Ù÷á÷  Ý³Ë³Ñ³ßíÇ</t>
  </si>
  <si>
    <t xml:space="preserve">                                                   ´ ² ò ² î ð ² ¶ Æ ð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</si>
  <si>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</si>
  <si>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</si>
  <si>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 xml:space="preserve">  1.  ÞÇÝ³ñ³ñ³Ï³Ý  ÝÛáõÃ»ñÇ  ³ñÅ»ùÇÝ  ïñí³Í  ¿ª</t>
  </si>
  <si>
    <t xml:space="preserve">     µ  -  ²ÛÉ   ÝÛáõÃ»ñÇ  ã³÷Á  Ñ³ãíÇ  ³éÝáÕ  ·áñÍ³ÏÇó                                           -   1.05</t>
  </si>
  <si>
    <t xml:space="preserve">     ·  -  ä³Ñ»ëï³ÛÇÝ,  ÷³Ã»Ã³íáñÙ³Ý  Í³Ëë»ñÁ  Ñ³ãíÇ  ³éÝáÕ  ·áñÍ³ÏÇó     -   1.02</t>
  </si>
  <si>
    <t xml:space="preserve">  4.  ì»ñ³¹Çñ  Í³Ëë»ñ                                                                                               -   13.3 %</t>
  </si>
  <si>
    <t xml:space="preserve">  5.  Þ³ÑáõÛÃ                                                                                                                -   11 %</t>
  </si>
  <si>
    <t xml:space="preserve">      ÐÐ  ø³Õ³ù³ßÇÝáõÃÛ³Ý  Ü³Ë³ñ³ñáõÃÛ³Ý  21.09.2001Ã.  ÃÇí  69  Ññ³Ù³ÝÇ</t>
  </si>
  <si>
    <t xml:space="preserve">      ÐÐ  ø³Õ³ù³ßÇÝáõÃÛ³Ý  Ü³Ë³ñ³ñáõÃÛ³Ý  21.08.2001Ã.  ÃÇí  68  Ññ³Ù³ÝÇ</t>
  </si>
  <si>
    <t>ÏáÕÙÇó:</t>
  </si>
  <si>
    <t xml:space="preserve">  ÜÛáõÃ»ñÇ  Í³Ëë»ñÁ  áñáßí³Í  »Ý  Áëï  ÞÜ ¨ Î - ÇÝ  Ñ³Ù³å³ï³ëË³Ý:</t>
  </si>
  <si>
    <t xml:space="preserve">  ²í»É³óí³Í  ³ñÅ»ùÇ  Ñ³ñÏÁ  Ñ³ßíÇ  ¿  ³éÝí³Í   20  %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</si>
  <si>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</si>
  <si>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</si>
  <si>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</si>
  <si>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</si>
  <si>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</si>
  <si>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</si>
  <si>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</si>
  <si>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</si>
  <si>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</si>
  <si>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</si>
  <si>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</si>
  <si>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</si>
  <si>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</si>
  <si>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</si>
  <si>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</si>
  <si>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</si>
  <si>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</si>
  <si>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</si>
  <si>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</si>
  <si>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</si>
  <si>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</si>
  <si>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</si>
  <si>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</si>
  <si>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</si>
  <si>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</si>
  <si>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</si>
  <si>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</si>
  <si>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</si>
  <si>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</si>
  <si>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</si>
  <si>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</si>
  <si>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</si>
  <si>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ÀÝ¹³Ù»ÝÁ</t>
  </si>
  <si>
    <t>13.3 %  í»ñ³¹Çñ  Í³Ëë»ñ</t>
  </si>
  <si>
    <t>11 %  ß³ÑáõÛÃ</t>
  </si>
  <si>
    <t>q=1,212372</t>
  </si>
  <si>
    <t xml:space="preserve">óáõóáõÙÝ»ñÇ ÑÇÙ³Ý íñ³,áñÁ Ñ³ëï³ïí³Í  ¿ ÃÇí  05Ü ³é 14.01.2008Ã., Ã 68, 69 ³é  21.08.2001Ã. ¨ Ã. 51Ü ³é </t>
  </si>
  <si>
    <t xml:space="preserve"> 23.03.2005Ã  ÐÐ  ø³Õ³ù³ßÇÝáõÃÛ³Ý  Ü³Ë³ñ³ñáõÃÛ³Ý   Ññ³Ù³ÝÝ»ñÇ:   </t>
  </si>
  <si>
    <t>Ñ³í 1</t>
  </si>
  <si>
    <t xml:space="preserve">öáùñ Í³í³ÉÇ ßÇÝÙáÝï³Å³ÇÝ ³ßË³ï³ÝùÝ»ñÇ </t>
  </si>
  <si>
    <t>Ñ³Ù³ñ Ý³Ë³ï»ëíáÕ Éñ³óáõóÇã Í³Ëë»ñ</t>
  </si>
  <si>
    <t>ÞÇÝ© ³ÕµÇ ï»Õ³÷áËÙ³Ý Í³Ëë»ñ</t>
  </si>
  <si>
    <t>¶ÉáõË  - 12  Ü³Ë³·Í³»ñÏñ³µ³Ý³Ï³Ý  ³ßË³ï³ÝùÝ»ñ</t>
  </si>
  <si>
    <t xml:space="preserve">     ³  -  îñ³Ýëåáñï³ÛÇÝ  Í³Ëë»ñÁ  Ñ³ßíÇ  ³éÝáÕ  ·áñÍ³ÏÇó                            -   1,132</t>
  </si>
  <si>
    <t xml:space="preserve"> ÷³ëï³ÃÕÃ»ñÁ   Ï³½Ùí³Í »Ý   ßÇÝ³ñ³ñ³Ï³Ý  ³ßË³ï³ÝùÝ»ñÇ   ·áñÍáÕ   ·Ý»ñÇ  Ñ³ßí³ñÏÝ»ñÇ  Ù»Ãá¹³Ï³Ý </t>
  </si>
  <si>
    <t xml:space="preserve">  ÞÇÝ³ñ³ñáõÃÛ³Ý  ÁÝ¹Ñ³Ýáõñ  ³ñÅ»ùÁ  Ï³½ÙáõÙ ¿ </t>
  </si>
  <si>
    <t>Ñ³½³ñ ÐÐ ¹ñ³Ù</t>
  </si>
  <si>
    <t>մ</t>
  </si>
  <si>
    <t>հատ</t>
  </si>
  <si>
    <t>կգ</t>
  </si>
  <si>
    <r>
      <t>100 մ</t>
    </r>
    <r>
      <rPr>
        <vertAlign val="superscript"/>
        <sz val="8"/>
        <rFont val="Arial Armenian"/>
        <family val="2"/>
      </rPr>
      <t>2</t>
    </r>
  </si>
  <si>
    <t>15-628-3</t>
  </si>
  <si>
    <t>Հակակոռ. ներկ</t>
  </si>
  <si>
    <t>q=2774.45</t>
  </si>
  <si>
    <t>q=1979.83</t>
  </si>
  <si>
    <t>ØÇçÇÝ  ³ßË³ï³í³ñÓÇ  ã³÷  - 214317 ¹ñ³Ù:</t>
  </si>
  <si>
    <t xml:space="preserve">  3.  Ø»ù»Ý³ - Ù»Ë³ÝÇ½ÙÝ»ñÇ  ß³Ñ³·áñÍÙ³Ý  ·áñÍ³ÏÇó                                      -  2774.45</t>
  </si>
  <si>
    <t xml:space="preserve">  2.  ²ßË³ï³í³ñÓÇ  ·áñÍ³ÏÇó                                                                                -  1979.83</t>
  </si>
  <si>
    <t xml:space="preserve">  6.  Ä³Ù³Ý³Ï³íáñ  Ï³éáõÛóÝ»ñÇ  ¨  ß»Ýù»ñÇ  Ï³éáõóÙ³Ý  ³ñÅ»ùÁ                      -  1,5 %  Ñ³Ù³Ó³ÛÝ</t>
  </si>
  <si>
    <t xml:space="preserve">  7.  ÒÙ»é³ÛÇÝ  å³ÛÙ³ÝÝ»ñáõÙ  Ï³ï³ñíáÕ  Ñ³Ù³ñ  Éñ³óáõóÇã  Í³Ëë»ñÁ             - 0,7 %  Ñ³Ù³Ó³ÛÝ</t>
  </si>
  <si>
    <t>2018Ãí. ÐÐ § ø³Õ³ù³ßÇÝáõÃÛ³Ý  Ü³Ë³ñ³ñáõÃÛ³Ý  ¶Ý³·áÛ³óÙ³Ý  Ñ³ßí³ñÏ³ÛÇÝ  ÇÝýáñÙ³óÇáÝ  Ï»ÝïñáÝ¦ - Ç</t>
  </si>
  <si>
    <t>Ü ² Ê ² Ð ² Þ Æ ì   1 - 1</t>
  </si>
  <si>
    <t>Պողպատե խողովակների հակակոռոզիոն ներկում</t>
  </si>
  <si>
    <t xml:space="preserve">Նախագծանախահաշվային փաստաթղթերի մշակում, կազմում </t>
  </si>
  <si>
    <r>
      <t>1000 Ù</t>
    </r>
    <r>
      <rPr>
        <vertAlign val="superscript"/>
        <sz val="8"/>
        <rFont val="Arial Armenian"/>
        <family val="2"/>
      </rPr>
      <t>3</t>
    </r>
    <r>
      <rPr>
        <sz val="10"/>
        <rFont val="Arial Armenian"/>
        <family val="2"/>
      </rPr>
      <t/>
    </r>
  </si>
  <si>
    <r>
      <t>1000մ</t>
    </r>
    <r>
      <rPr>
        <vertAlign val="superscript"/>
        <sz val="9"/>
        <rFont val="Arial LatArm Unicode"/>
        <family val="2"/>
      </rPr>
      <t>3</t>
    </r>
  </si>
  <si>
    <t>3-րդ կարգի գրունտի հետլիցք բուլդոզերով</t>
  </si>
  <si>
    <t>1-1730</t>
  </si>
  <si>
    <t>22-431</t>
  </si>
  <si>
    <t>4-րդ կարգի բնահողում խրամուղու փորում էքսկավատ.</t>
  </si>
  <si>
    <t>1-962</t>
  </si>
  <si>
    <t>1-52</t>
  </si>
  <si>
    <t>1-961</t>
  </si>
  <si>
    <r>
      <t>100մ</t>
    </r>
    <r>
      <rPr>
        <vertAlign val="superscript"/>
        <sz val="9"/>
        <rFont val="Arial LatArm Unicode"/>
        <family val="2"/>
      </rPr>
      <t>3</t>
    </r>
  </si>
  <si>
    <t>3-րդ կարգի բնահողի լրամշակում ձեռքով խրամուղում</t>
  </si>
  <si>
    <t>1-969</t>
  </si>
  <si>
    <t>3-րդ կարգի բնահողի հետլիցք  ձեռքով</t>
  </si>
  <si>
    <t>Փափուկ բնահողի հետլիցք  ձեռքով</t>
  </si>
  <si>
    <r>
      <t>մ</t>
    </r>
    <r>
      <rPr>
        <vertAlign val="superscript"/>
        <sz val="9"/>
        <rFont val="Arial LatArm Unicode"/>
        <family val="2"/>
      </rPr>
      <t>3</t>
    </r>
  </si>
  <si>
    <t>27-61</t>
  </si>
  <si>
    <t>27-69-1</t>
  </si>
  <si>
    <t>ճանապարհի խճային ծածկի կառուցում 10սմ հաստությամբ</t>
  </si>
  <si>
    <r>
      <t>100մ</t>
    </r>
    <r>
      <rPr>
        <vertAlign val="superscript"/>
        <sz val="9"/>
        <rFont val="Arial LatArm Unicode"/>
        <family val="2"/>
      </rPr>
      <t>2</t>
    </r>
  </si>
  <si>
    <t>Խիճ 10x20</t>
  </si>
  <si>
    <t>Ջուր</t>
  </si>
  <si>
    <t>Խիճ 5x10</t>
  </si>
  <si>
    <t>Խիճ 40x70</t>
  </si>
  <si>
    <t>1-1593</t>
  </si>
  <si>
    <t>ÞÇÝ.³ÕµÇ µ³ñÓáõÙ ÇÝùÝ³Ã. ձեռքով</t>
  </si>
  <si>
    <t>տն</t>
  </si>
  <si>
    <t>¶310-5</t>
  </si>
  <si>
    <t>Տեղափոխում 5 կմ</t>
  </si>
  <si>
    <t>ïÝ</t>
  </si>
  <si>
    <t>22-119</t>
  </si>
  <si>
    <t>Պոլիէթիլենային խողովակի մոնտաժում d=110x10մմ, 16 մթն. ճնշ.</t>
  </si>
  <si>
    <t>Պ/է խողովակ d=110x10մմ, 16 մթն. ճնշ</t>
  </si>
  <si>
    <t>22-358</t>
  </si>
  <si>
    <t>Պողպ. անցում d=159x110մմ</t>
  </si>
  <si>
    <t>Ձևաոր մասերի տեղադրում /անցում/  d=159x110մմ / 2 հատ/</t>
  </si>
  <si>
    <t>Պողպատե զոդվող կցաշուրթի տեղադրում d=110մմ</t>
  </si>
  <si>
    <t>Պողպ. կցաշուրթ d=110մմ /զոդվող/</t>
  </si>
  <si>
    <t>Պողպատե ազատ կցաշուրթի տեղադրում d=110մմ</t>
  </si>
  <si>
    <t>Պողպ. կցաշուրթ d=110մմ /ազատ/</t>
  </si>
  <si>
    <t>Պոլիէթիլենային ազատ կցաշուրթի տեղադրում d=110մմ</t>
  </si>
  <si>
    <t>22-365</t>
  </si>
  <si>
    <t>Պ/է կցաշուրթ d=110մմ /զոդվող/</t>
  </si>
  <si>
    <t>22-337</t>
  </si>
  <si>
    <t>Ջրագծի փորձարկում, վարակազերծումով d=110մմ</t>
  </si>
  <si>
    <t>100 մ</t>
  </si>
  <si>
    <r>
      <t>100 մ</t>
    </r>
    <r>
      <rPr>
        <vertAlign val="superscript"/>
        <sz val="10"/>
        <rFont val="Arial LatArm Unicode"/>
        <family val="2"/>
      </rPr>
      <t>3</t>
    </r>
  </si>
  <si>
    <t>4-րդ կարգի բնահողի փորում ձեռքով խրամուղում</t>
  </si>
  <si>
    <t>1-968</t>
  </si>
  <si>
    <t>Մոնտաժային աշխատանքներ</t>
  </si>
  <si>
    <t>Հողային աշխատանքներ</t>
  </si>
  <si>
    <t>Ներմիացում</t>
  </si>
  <si>
    <t>Շուկա</t>
  </si>
  <si>
    <t>Գոտի միացում  d=110x50մմ</t>
  </si>
  <si>
    <t>Պոլիէթիլենային խողովակի մոնտաժում d=50x4,6մմ, 16 մթն. ճնշ.</t>
  </si>
  <si>
    <t>Պ/է խողովակ d=50x4,6մմ, 16 մթն. ճնշ</t>
  </si>
  <si>
    <t>22-117</t>
  </si>
  <si>
    <t>Պոլիէթիլենային փականի տեղադրում d=50մմ</t>
  </si>
  <si>
    <t>Պ/է փական d=50մմ</t>
  </si>
  <si>
    <t>Պլաստմասե դիտահոր 400x530մմ չափի տաքացումով</t>
  </si>
  <si>
    <t>Պլաստմասե դիտահոր 400x530մմ /շուկա/</t>
  </si>
  <si>
    <t xml:space="preserve">  ÜÛáõÃ»ñÇ  ¨  ë³ñù³íáñáõÙÝ»ñÇ  ³ñÅ»ùÝ»ñÁ  í»ñóí³Í  »Ý  ÃÇí 02 ÇÝýáñÙ³óÇáÝ  ï»Õ»Ï³·ñÇó  Ññ³ï³ñ³Ïí³Í  </t>
  </si>
  <si>
    <t>ՀՀ Տավուշի մարզի Սևքար համայնքի Նորաշեն թաղամասի խմելու ջրի ներքին ցանցի վերանորոգում</t>
  </si>
  <si>
    <t>Հետ գնալ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</si>
</sst>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&quot;Yes&quot;;&quot;Yes&quot;;&quot;No&quot;"/>
    <numFmt numFmtId="166" formatCode="&quot;True&quot;;&quot;True&quot;;&quot;False&quot;"/>
    <numFmt numFmtId="167" formatCode="0.0%"/>
    <numFmt numFmtId="168" formatCode="0.000"/>
    <numFmt numFmtId="169" formatCode="0.0"/>
    <numFmt numFmtId="170" formatCode="0.00000"/>
    <numFmt numFmtId="171" formatCode="#,##0.000"/>
    <numFmt numFmtId="172" formatCode="#,##0.0000"/>
    <numFmt numFmtId="173" formatCode="_(* #,##0.000_);_(* \(#,##0.000\);_(* &quot;-&quot;??_);_(@_)"/>
    <numFmt numFmtId="174" formatCode="_(* #,##0.0_);_(* \(#,##0.0\);_(* &quot;-&quot;??_);_(@_)"/>
  </numFmts>
  <fonts count="29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 Armenian"/>
      <family val="2"/>
      <charset val="204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name val="Arial"/>
      <family val="2"/>
      <charset val="204"/>
    </font>
    <font>
      <sz val="8"/>
      <name val="Arial LatArm Unicode"/>
      <family val="2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9"/>
      <name val="Arial LatArm Unicode"/>
      <family val="2"/>
    </font>
    <font>
      <vertAlign val="superscript"/>
      <sz val="9"/>
      <name val="Arial LatArm Unicode"/>
      <family val="2"/>
    </font>
    <font>
      <sz val="9"/>
      <name val="Arial Armenian"/>
      <family val="2"/>
    </font>
    <font>
      <b/>
      <sz val="9"/>
      <color theme="0"/>
      <name val="Arial Armenian"/>
      <family val="2"/>
    </font>
    <font>
      <b/>
      <sz val="11"/>
      <name val="Arial Armenian"/>
      <family val="2"/>
    </font>
    <font>
      <sz val="10"/>
      <name val="Arial LatArm Unicode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9"/>
      <color rgb="FFFF0000"/>
      <name val="Arial LatArm Unicode"/>
      <family val="2"/>
    </font>
    <font>
      <sz val="9"/>
      <name val="Arial LatArm"/>
      <family val="2"/>
    </font>
    <font>
      <vertAlign val="superscript"/>
      <sz val="10"/>
      <name val="Arial LatArm Unicode"/>
      <family val="2"/>
    </font>
    <font>
      <b/>
      <sz val="9"/>
      <name val="Arial LatArm Unicode"/>
      <family val="2"/>
    </font>
    <font>
      <b/>
      <u/>
      <sz val="9"/>
      <name val="Arial LatArm Unicode"/>
      <family val="2"/>
    </font>
    <font>
      <b/>
      <i/>
      <u/>
      <sz val="9"/>
      <name val="Arial LatArm Unicod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11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1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</cellStyleXfs>
  <cellXfs count="28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4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/>
    <xf numFmtId="0" fontId="5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2" fontId="9" fillId="0" borderId="0" xfId="0" applyNumberFormat="1" applyFont="1" applyFill="1" applyBorder="1" applyAlignment="1" applyProtection="1"/>
    <xf numFmtId="0" fontId="11" fillId="0" borderId="0" xfId="6"/>
    <xf numFmtId="0" fontId="15" fillId="0" borderId="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170" fontId="18" fillId="0" borderId="0" xfId="0" applyNumberFormat="1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2" fontId="17" fillId="0" borderId="8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 wrapText="1"/>
    </xf>
    <xf numFmtId="2" fontId="17" fillId="0" borderId="4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2" fontId="17" fillId="0" borderId="9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 wrapText="1"/>
    </xf>
    <xf numFmtId="2" fontId="17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Alignment="1"/>
    <xf numFmtId="0" fontId="4" fillId="0" borderId="3" xfId="0" applyFont="1" applyFill="1" applyBorder="1" applyAlignment="1">
      <alignment horizontal="center" vertical="center"/>
    </xf>
    <xf numFmtId="16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168" fontId="4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10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3" xfId="0" applyFont="1" applyFill="1" applyBorder="1" applyAlignment="1">
      <alignment horizontal="center"/>
    </xf>
    <xf numFmtId="16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9" fillId="0" borderId="4" xfId="0" applyFont="1" applyFill="1" applyBorder="1"/>
    <xf numFmtId="0" fontId="9" fillId="0" borderId="12" xfId="0" applyFont="1" applyFill="1" applyBorder="1"/>
    <xf numFmtId="0" fontId="5" fillId="0" borderId="7" xfId="0" applyFont="1" applyFill="1" applyBorder="1" applyAlignment="1">
      <alignment horizontal="center" vertical="center"/>
    </xf>
    <xf numFmtId="169" fontId="5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9" fontId="5" fillId="0" borderId="8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/>
    <xf numFmtId="49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/>
    <xf numFmtId="49" fontId="5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10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vertical="center" wrapText="1"/>
    </xf>
    <xf numFmtId="168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top" wrapText="1"/>
    </xf>
    <xf numFmtId="167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4" fillId="0" borderId="0" xfId="0" applyNumberFormat="1" applyFont="1"/>
    <xf numFmtId="0" fontId="15" fillId="0" borderId="4" xfId="0" applyNumberFormat="1" applyFont="1" applyFill="1" applyBorder="1" applyAlignment="1">
      <alignment horizontal="center" vertical="center"/>
    </xf>
    <xf numFmtId="2" fontId="15" fillId="0" borderId="3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/>
    </xf>
    <xf numFmtId="2" fontId="10" fillId="0" borderId="3" xfId="11" applyNumberFormat="1" applyFont="1" applyFill="1" applyBorder="1" applyAlignment="1">
      <alignment horizontal="center" vertical="center" wrapText="1"/>
    </xf>
    <xf numFmtId="2" fontId="10" fillId="0" borderId="3" xfId="11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vertical="center"/>
    </xf>
    <xf numFmtId="168" fontId="10" fillId="0" borderId="3" xfId="0" applyNumberFormat="1" applyFont="1" applyFill="1" applyBorder="1" applyAlignment="1">
      <alignment horizontal="center" vertical="center"/>
    </xf>
    <xf numFmtId="168" fontId="10" fillId="0" borderId="6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22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71" fontId="5" fillId="0" borderId="3" xfId="0" applyNumberFormat="1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49" fontId="15" fillId="2" borderId="4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2" fontId="15" fillId="2" borderId="3" xfId="0" applyNumberFormat="1" applyFont="1" applyFill="1" applyBorder="1" applyAlignment="1">
      <alignment horizontal="center" vertical="center"/>
    </xf>
    <xf numFmtId="168" fontId="15" fillId="0" borderId="3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5" fillId="2" borderId="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/>
    </xf>
    <xf numFmtId="2" fontId="15" fillId="0" borderId="3" xfId="0" applyNumberFormat="1" applyFont="1" applyFill="1" applyBorder="1" applyAlignment="1">
      <alignment horizontal="center" vertical="center" wrapText="1"/>
    </xf>
    <xf numFmtId="1" fontId="23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1" fontId="15" fillId="0" borderId="3" xfId="0" applyNumberFormat="1" applyFont="1" applyFill="1" applyBorder="1" applyAlignment="1">
      <alignment horizontal="left" vertical="center" wrapText="1"/>
    </xf>
    <xf numFmtId="1" fontId="15" fillId="0" borderId="6" xfId="0" applyNumberFormat="1" applyFont="1" applyFill="1" applyBorder="1" applyAlignment="1">
      <alignment horizontal="center" vertical="center" wrapText="1"/>
    </xf>
    <xf numFmtId="1" fontId="15" fillId="0" borderId="11" xfId="0" applyNumberFormat="1" applyFont="1" applyFill="1" applyBorder="1" applyAlignment="1">
      <alignment horizontal="center" vertical="center" wrapText="1"/>
    </xf>
    <xf numFmtId="2" fontId="15" fillId="0" borderId="10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/>
    </xf>
    <xf numFmtId="1" fontId="15" fillId="0" borderId="9" xfId="0" applyNumberFormat="1" applyFont="1" applyFill="1" applyBorder="1" applyAlignment="1">
      <alignment horizontal="left" vertical="center" wrapText="1"/>
    </xf>
    <xf numFmtId="1" fontId="15" fillId="0" borderId="9" xfId="0" applyNumberFormat="1" applyFont="1" applyFill="1" applyBorder="1" applyAlignment="1">
      <alignment horizontal="center" vertical="center" wrapText="1"/>
    </xf>
    <xf numFmtId="1" fontId="15" fillId="0" borderId="10" xfId="0" applyNumberFormat="1" applyFont="1" applyFill="1" applyBorder="1" applyAlignment="1">
      <alignment horizontal="center" vertical="center" wrapText="1"/>
    </xf>
    <xf numFmtId="168" fontId="15" fillId="0" borderId="2" xfId="0" applyNumberFormat="1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 wrapText="1"/>
    </xf>
    <xf numFmtId="2" fontId="15" fillId="2" borderId="12" xfId="5" applyNumberFormat="1" applyFont="1" applyFill="1" applyBorder="1" applyAlignment="1">
      <alignment horizontal="center" vertical="center"/>
    </xf>
    <xf numFmtId="2" fontId="15" fillId="2" borderId="4" xfId="5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 wrapText="1"/>
    </xf>
    <xf numFmtId="1" fontId="15" fillId="2" borderId="4" xfId="0" applyNumberFormat="1" applyFont="1" applyFill="1" applyBorder="1" applyAlignment="1">
      <alignment horizontal="left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2" fontId="15" fillId="2" borderId="4" xfId="0" applyNumberFormat="1" applyFont="1" applyFill="1" applyBorder="1" applyAlignment="1">
      <alignment horizontal="center" vertical="center" wrapText="1"/>
    </xf>
    <xf numFmtId="168" fontId="15" fillId="2" borderId="4" xfId="0" applyNumberFormat="1" applyFont="1" applyFill="1" applyBorder="1" applyAlignment="1">
      <alignment horizontal="center" vertical="center" wrapText="1"/>
    </xf>
    <xf numFmtId="168" fontId="15" fillId="0" borderId="4" xfId="0" applyNumberFormat="1" applyFont="1" applyFill="1" applyBorder="1" applyAlignment="1">
      <alignment horizontal="center" vertical="center"/>
    </xf>
    <xf numFmtId="0" fontId="5" fillId="0" borderId="0" xfId="11" applyFont="1" applyFill="1"/>
    <xf numFmtId="0" fontId="24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15" fillId="2" borderId="8" xfId="5" applyNumberFormat="1" applyFont="1" applyFill="1" applyBorder="1" applyAlignment="1">
      <alignment horizontal="center" vertical="center"/>
    </xf>
    <xf numFmtId="2" fontId="15" fillId="2" borderId="1" xfId="5" applyNumberFormat="1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left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168" fontId="15" fillId="2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168" fontId="15" fillId="0" borderId="1" xfId="0" applyNumberFormat="1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 wrapText="1"/>
    </xf>
    <xf numFmtId="2" fontId="17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2" fontId="15" fillId="2" borderId="9" xfId="5" applyNumberFormat="1" applyFont="1" applyFill="1" applyBorder="1" applyAlignment="1">
      <alignment horizontal="center" vertical="center"/>
    </xf>
    <xf numFmtId="2" fontId="15" fillId="2" borderId="2" xfId="5" applyNumberFormat="1" applyFont="1" applyFill="1" applyBorder="1" applyAlignment="1">
      <alignment horizontal="center" vertical="center"/>
    </xf>
    <xf numFmtId="1" fontId="15" fillId="2" borderId="2" xfId="0" applyNumberFormat="1" applyFont="1" applyFill="1" applyBorder="1" applyAlignment="1">
      <alignment horizontal="left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168" fontId="15" fillId="2" borderId="2" xfId="0" applyNumberFormat="1" applyFont="1" applyFill="1" applyBorder="1" applyAlignment="1">
      <alignment horizontal="center" vertical="center" wrapText="1"/>
    </xf>
    <xf numFmtId="2" fontId="22" fillId="0" borderId="4" xfId="0" applyNumberFormat="1" applyFont="1" applyFill="1" applyBorder="1" applyAlignment="1">
      <alignment horizontal="center" vertical="center"/>
    </xf>
    <xf numFmtId="1" fontId="15" fillId="2" borderId="9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vertical="center" wrapText="1"/>
    </xf>
    <xf numFmtId="169" fontId="15" fillId="0" borderId="3" xfId="0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vertical="center"/>
    </xf>
    <xf numFmtId="0" fontId="15" fillId="2" borderId="3" xfId="0" applyFont="1" applyFill="1" applyBorder="1" applyAlignment="1">
      <alignment horizontal="left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center" vertical="center" wrapText="1"/>
    </xf>
    <xf numFmtId="169" fontId="15" fillId="0" borderId="3" xfId="0" applyNumberFormat="1" applyFont="1" applyFill="1" applyBorder="1" applyAlignment="1">
      <alignment horizontal="center" vertical="center" wrapText="1"/>
    </xf>
    <xf numFmtId="168" fontId="15" fillId="0" borderId="3" xfId="0" applyNumberFormat="1" applyFont="1" applyFill="1" applyBorder="1" applyAlignment="1">
      <alignment horizontal="center" vertical="center" wrapText="1"/>
    </xf>
    <xf numFmtId="169" fontId="15" fillId="0" borderId="10" xfId="0" applyNumberFormat="1" applyFont="1" applyFill="1" applyBorder="1" applyAlignment="1">
      <alignment horizontal="center" vertical="center" wrapText="1"/>
    </xf>
    <xf numFmtId="169" fontId="15" fillId="0" borderId="2" xfId="0" applyNumberFormat="1" applyFont="1" applyFill="1" applyBorder="1" applyAlignment="1">
      <alignment horizontal="center" vertical="center"/>
    </xf>
    <xf numFmtId="168" fontId="15" fillId="2" borderId="3" xfId="0" applyNumberFormat="1" applyFont="1" applyFill="1" applyBorder="1" applyAlignment="1">
      <alignment horizontal="center" vertical="center" wrapText="1"/>
    </xf>
    <xf numFmtId="1" fontId="15" fillId="2" borderId="3" xfId="0" applyNumberFormat="1" applyFont="1" applyFill="1" applyBorder="1" applyAlignment="1">
      <alignment horizontal="center" vertical="center" wrapText="1"/>
    </xf>
    <xf numFmtId="169" fontId="5" fillId="0" borderId="11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2" fontId="20" fillId="0" borderId="3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vertical="center"/>
    </xf>
    <xf numFmtId="168" fontId="20" fillId="0" borderId="3" xfId="0" applyNumberFormat="1" applyFont="1" applyFill="1" applyBorder="1" applyAlignment="1">
      <alignment horizontal="center" vertical="center"/>
    </xf>
    <xf numFmtId="168" fontId="20" fillId="0" borderId="6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vertical="center" wrapText="1"/>
    </xf>
    <xf numFmtId="0" fontId="15" fillId="2" borderId="3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 wrapText="1"/>
    </xf>
    <xf numFmtId="0" fontId="26" fillId="2" borderId="3" xfId="0" applyFont="1" applyFill="1" applyBorder="1" applyAlignment="1">
      <alignment horizontal="left" vertical="center"/>
    </xf>
    <xf numFmtId="1" fontId="15" fillId="0" borderId="10" xfId="0" applyNumberFormat="1" applyFont="1" applyFill="1" applyBorder="1" applyAlignment="1">
      <alignment horizontal="left" vertical="center" wrapText="1"/>
    </xf>
    <xf numFmtId="168" fontId="15" fillId="2" borderId="9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left" vertical="center"/>
    </xf>
    <xf numFmtId="0" fontId="28" fillId="2" borderId="2" xfId="0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2" fontId="5" fillId="0" borderId="3" xfId="11" applyNumberFormat="1" applyFont="1" applyFill="1" applyBorder="1" applyAlignment="1">
      <alignment horizontal="center" vertical="center"/>
    </xf>
    <xf numFmtId="2" fontId="22" fillId="0" borderId="3" xfId="11" applyNumberFormat="1" applyFont="1" applyFill="1" applyBorder="1" applyAlignment="1">
      <alignment horizontal="center" vertical="center"/>
    </xf>
    <xf numFmtId="0" fontId="10" fillId="0" borderId="0" xfId="11" applyFont="1" applyFill="1"/>
    <xf numFmtId="0" fontId="10" fillId="0" borderId="3" xfId="11" applyFont="1" applyFill="1" applyBorder="1" applyAlignment="1">
      <alignment horizontal="center" vertical="center" wrapText="1"/>
    </xf>
    <xf numFmtId="17" fontId="10" fillId="0" borderId="11" xfId="11" quotePrefix="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left" vertical="center" wrapText="1"/>
    </xf>
    <xf numFmtId="2" fontId="10" fillId="0" borderId="11" xfId="11" applyNumberFormat="1" applyFont="1" applyFill="1" applyBorder="1" applyAlignment="1">
      <alignment horizontal="center" vertical="center"/>
    </xf>
    <xf numFmtId="2" fontId="10" fillId="0" borderId="11" xfId="11" applyNumberFormat="1" applyFont="1" applyFill="1" applyBorder="1" applyAlignment="1">
      <alignment vertical="center" wrapText="1"/>
    </xf>
    <xf numFmtId="172" fontId="5" fillId="0" borderId="3" xfId="0" applyNumberFormat="1" applyFont="1" applyFill="1" applyBorder="1" applyAlignment="1">
      <alignment horizontal="center" vertical="center" wrapText="1"/>
    </xf>
    <xf numFmtId="172" fontId="5" fillId="0" borderId="3" xfId="0" applyNumberFormat="1" applyFont="1" applyFill="1" applyBorder="1" applyAlignment="1">
      <alignment horizontal="center" vertical="center"/>
    </xf>
    <xf numFmtId="168" fontId="15" fillId="0" borderId="4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169" fontId="15" fillId="0" borderId="2" xfId="0" applyNumberFormat="1" applyFont="1" applyFill="1" applyBorder="1" applyAlignment="1">
      <alignment horizontal="center" vertical="center" wrapText="1"/>
    </xf>
    <xf numFmtId="173" fontId="15" fillId="0" borderId="3" xfId="0" applyNumberFormat="1" applyFont="1" applyFill="1" applyBorder="1" applyAlignment="1">
      <alignment horizontal="center" vertical="center" wrapText="1"/>
    </xf>
    <xf numFmtId="173" fontId="15" fillId="0" borderId="9" xfId="0" applyNumberFormat="1" applyFont="1" applyFill="1" applyBorder="1" applyAlignment="1">
      <alignment horizontal="center" vertical="center" wrapText="1"/>
    </xf>
    <xf numFmtId="174" fontId="15" fillId="0" borderId="3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9" xfId="0" applyNumberFormat="1" applyFont="1" applyFill="1" applyBorder="1" applyAlignment="1">
      <alignment horizontal="center" vertical="center" wrapText="1"/>
    </xf>
    <xf numFmtId="171" fontId="4" fillId="0" borderId="3" xfId="0" applyNumberFormat="1" applyFont="1" applyFill="1" applyBorder="1" applyAlignment="1">
      <alignment horizontal="center" vertical="center" wrapText="1"/>
    </xf>
    <xf numFmtId="168" fontId="10" fillId="0" borderId="3" xfId="1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9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68" fontId="4" fillId="0" borderId="1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/>
    </xf>
  </cellXfs>
  <cellStyles count="15">
    <cellStyle name="Comma 3" xfId="1"/>
    <cellStyle name="Currency 3" xfId="2"/>
    <cellStyle name="Normal 2" xfId="3"/>
    <cellStyle name="Normal_Sheet1" xfId="4"/>
    <cellStyle name="Гиперссылка" xfId="6" builtinId="8"/>
    <cellStyle name="Денежный 2" xfId="8"/>
    <cellStyle name="Обычный" xfId="0" builtinId="0"/>
    <cellStyle name="Обычный 2" xfId="5"/>
    <cellStyle name="Обычный 3" xfId="7"/>
    <cellStyle name="Обычный 3 2" xfId="14"/>
    <cellStyle name="Обычный 4" xfId="10"/>
    <cellStyle name="Обычный 5" xfId="11"/>
    <cellStyle name="Финансовый 2" xfId="12"/>
    <cellStyle name="Финансовый 3" xfId="9"/>
    <cellStyle name="Финансовый 4" xfId="13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K33"/>
  <sheetViews>
    <sheetView topLeftCell="A4" zoomScaleNormal="100" workbookViewId="0">
      <selection activeCell="P31" sqref="P31"/>
    </sheetView>
  </sheetViews>
  <sheetFormatPr defaultRowHeight="12.75"/>
  <cols>
    <col min="2" max="2" width="9.42578125" customWidth="1"/>
    <col min="3" max="3" width="10" customWidth="1"/>
    <col min="4" max="4" width="9.7109375" customWidth="1"/>
    <col min="5" max="5" width="9.85546875" customWidth="1"/>
    <col min="6" max="6" width="10" customWidth="1"/>
    <col min="7" max="7" width="10.140625" customWidth="1"/>
    <col min="8" max="8" width="10" customWidth="1"/>
    <col min="9" max="9" width="9.85546875" customWidth="1"/>
    <col min="10" max="10" width="11" customWidth="1"/>
  </cols>
  <sheetData>
    <row r="1" spans="1:11">
      <c r="K1" s="22" t="str">
        <f>HYPERLINK("#Ցանկ!B7","Հետ գնալ")</f>
        <v>Հետ գնալ</v>
      </c>
    </row>
    <row r="3" spans="1:11">
      <c r="A3" s="259" t="s">
        <v>37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1" ht="27" customHeight="1">
      <c r="A4" s="260" t="str">
        <f>Ampop!A4</f>
        <v>ՀՀ Տավուշի մարզի Սևքար համայնքի Նորաշեն թաղամասի խմելու ջրի ներքին ցանցի վերանորոգում</v>
      </c>
      <c r="B4" s="260"/>
      <c r="C4" s="260"/>
      <c r="D4" s="260"/>
      <c r="E4" s="260"/>
      <c r="F4" s="260"/>
      <c r="G4" s="260"/>
      <c r="H4" s="260"/>
      <c r="I4" s="260"/>
      <c r="J4" s="260"/>
    </row>
    <row r="5" spans="1:11">
      <c r="A5" s="263"/>
      <c r="B5" s="263"/>
      <c r="C5" s="263"/>
      <c r="D5" s="263"/>
      <c r="E5" s="263"/>
      <c r="F5" s="263"/>
      <c r="G5" s="263"/>
      <c r="H5" s="263"/>
      <c r="I5" s="263"/>
      <c r="J5" s="263"/>
    </row>
    <row r="6" spans="1:11" ht="28.5" customHeight="1">
      <c r="A6" s="261" t="str">
        <f>A4</f>
        <v>ՀՀ Տավուշի մարզի Սևքար համայնքի Նորաշեն թաղամասի խմելու ջրի ներքին ցանցի վերանորոգում</v>
      </c>
      <c r="B6" s="261"/>
      <c r="C6" s="261"/>
      <c r="D6" s="261"/>
      <c r="E6" s="261"/>
      <c r="F6" s="261"/>
      <c r="G6" s="261"/>
      <c r="H6" s="261"/>
      <c r="I6" s="261"/>
      <c r="J6" s="261"/>
    </row>
    <row r="7" spans="1:11" ht="18" customHeight="1">
      <c r="A7" s="262" t="s">
        <v>94</v>
      </c>
      <c r="B7" s="262"/>
      <c r="C7" s="262"/>
      <c r="D7" s="262"/>
      <c r="E7" s="262"/>
      <c r="F7" s="262"/>
      <c r="G7" s="262"/>
      <c r="H7" s="262"/>
      <c r="I7" s="262"/>
      <c r="J7" s="262"/>
    </row>
    <row r="8" spans="1:11" ht="18" customHeight="1">
      <c r="A8" s="262" t="s">
        <v>86</v>
      </c>
      <c r="B8" s="262"/>
      <c r="C8" s="262"/>
      <c r="D8" s="262"/>
      <c r="E8" s="262"/>
      <c r="F8" s="262"/>
      <c r="G8" s="262"/>
      <c r="H8" s="262"/>
      <c r="I8" s="262"/>
      <c r="J8" s="262"/>
    </row>
    <row r="9" spans="1:11" ht="18" customHeight="1">
      <c r="A9" s="262" t="s">
        <v>87</v>
      </c>
      <c r="B9" s="262"/>
      <c r="C9" s="262"/>
      <c r="D9" s="262"/>
      <c r="E9" s="262"/>
      <c r="F9" s="262"/>
      <c r="G9" s="262"/>
      <c r="H9" s="262"/>
      <c r="I9" s="262"/>
      <c r="J9" s="262"/>
    </row>
    <row r="10" spans="1:11" ht="18" customHeight="1">
      <c r="A10" s="264" t="s">
        <v>105</v>
      </c>
      <c r="B10" s="264"/>
      <c r="C10" s="264"/>
      <c r="D10" s="264"/>
      <c r="E10" s="264"/>
      <c r="F10" s="264"/>
      <c r="G10" s="264"/>
      <c r="H10" s="264"/>
      <c r="I10" s="264"/>
      <c r="J10" s="264"/>
    </row>
    <row r="11" spans="1:11" ht="18" customHeight="1">
      <c r="A11" s="262" t="s">
        <v>38</v>
      </c>
      <c r="B11" s="262"/>
      <c r="C11" s="262"/>
      <c r="D11" s="262"/>
      <c r="E11" s="262"/>
      <c r="F11" s="262"/>
      <c r="G11" s="262"/>
      <c r="H11" s="262"/>
      <c r="I11" s="262"/>
      <c r="J11" s="262"/>
    </row>
    <row r="12" spans="1:11" ht="18" customHeight="1">
      <c r="A12" s="262" t="s">
        <v>39</v>
      </c>
      <c r="B12" s="262"/>
      <c r="C12" s="262"/>
      <c r="D12" s="262"/>
      <c r="E12" s="262"/>
      <c r="F12" s="262"/>
      <c r="G12" s="262"/>
      <c r="H12" s="262"/>
      <c r="I12" s="262"/>
      <c r="J12" s="262"/>
    </row>
    <row r="13" spans="1:11" ht="18" customHeight="1">
      <c r="A13" s="262" t="s">
        <v>40</v>
      </c>
      <c r="B13" s="262"/>
      <c r="C13" s="262"/>
      <c r="D13" s="262"/>
      <c r="E13" s="262"/>
      <c r="F13" s="262"/>
      <c r="G13" s="262"/>
      <c r="H13" s="262"/>
      <c r="I13" s="262"/>
      <c r="J13" s="262"/>
    </row>
    <row r="14" spans="1:11" ht="18" customHeight="1">
      <c r="A14" s="262" t="s">
        <v>93</v>
      </c>
      <c r="B14" s="262"/>
      <c r="C14" s="262"/>
      <c r="D14" s="262"/>
      <c r="E14" s="262"/>
      <c r="F14" s="262"/>
      <c r="G14" s="262"/>
      <c r="H14" s="262"/>
      <c r="I14" s="262"/>
      <c r="J14" s="262"/>
    </row>
    <row r="15" spans="1:11" ht="18" customHeight="1">
      <c r="A15" s="262" t="s">
        <v>41</v>
      </c>
      <c r="B15" s="262"/>
      <c r="C15" s="262"/>
      <c r="D15" s="262"/>
      <c r="E15" s="262"/>
      <c r="F15" s="262"/>
      <c r="G15" s="262"/>
      <c r="H15" s="262"/>
      <c r="I15" s="262"/>
      <c r="J15" s="262"/>
    </row>
    <row r="16" spans="1:11" ht="18" customHeight="1">
      <c r="A16" s="262" t="s">
        <v>42</v>
      </c>
      <c r="B16" s="262"/>
      <c r="C16" s="262"/>
      <c r="D16" s="262"/>
      <c r="E16" s="262"/>
      <c r="F16" s="262"/>
      <c r="G16" s="262"/>
      <c r="H16" s="262"/>
      <c r="I16" s="262"/>
      <c r="J16" s="262"/>
    </row>
    <row r="17" spans="1:10" ht="18" customHeight="1">
      <c r="A17" s="262" t="s">
        <v>107</v>
      </c>
      <c r="B17" s="262"/>
      <c r="C17" s="262"/>
      <c r="D17" s="262"/>
      <c r="E17" s="262"/>
      <c r="F17" s="262"/>
      <c r="G17" s="262"/>
      <c r="H17" s="262"/>
      <c r="I17" s="262"/>
      <c r="J17" s="262"/>
    </row>
    <row r="18" spans="1:10" ht="18" customHeight="1">
      <c r="A18" s="262" t="s">
        <v>106</v>
      </c>
      <c r="B18" s="262"/>
      <c r="C18" s="262"/>
      <c r="D18" s="262"/>
      <c r="E18" s="262"/>
      <c r="F18" s="262"/>
      <c r="G18" s="262"/>
      <c r="H18" s="262"/>
      <c r="I18" s="262"/>
      <c r="J18" s="262"/>
    </row>
    <row r="19" spans="1:10" ht="18" customHeight="1">
      <c r="A19" s="262" t="s">
        <v>43</v>
      </c>
      <c r="B19" s="262"/>
      <c r="C19" s="262"/>
      <c r="D19" s="262"/>
      <c r="E19" s="262"/>
      <c r="F19" s="262"/>
      <c r="G19" s="262"/>
      <c r="H19" s="262"/>
      <c r="I19" s="262"/>
      <c r="J19" s="262"/>
    </row>
    <row r="20" spans="1:10" ht="18" customHeight="1">
      <c r="A20" s="262" t="s">
        <v>44</v>
      </c>
      <c r="B20" s="262"/>
      <c r="C20" s="262"/>
      <c r="D20" s="262"/>
      <c r="E20" s="262"/>
      <c r="F20" s="262"/>
      <c r="G20" s="262"/>
      <c r="H20" s="262"/>
      <c r="I20" s="262"/>
      <c r="J20" s="262"/>
    </row>
    <row r="21" spans="1:10" ht="18" customHeight="1">
      <c r="A21" s="262" t="s">
        <v>108</v>
      </c>
      <c r="B21" s="262"/>
      <c r="C21" s="262"/>
      <c r="D21" s="262"/>
      <c r="E21" s="262"/>
      <c r="F21" s="262"/>
      <c r="G21" s="262"/>
      <c r="H21" s="262"/>
      <c r="I21" s="262"/>
      <c r="J21" s="262"/>
    </row>
    <row r="22" spans="1:10" ht="18" customHeight="1">
      <c r="A22" s="262" t="s">
        <v>45</v>
      </c>
      <c r="B22" s="262"/>
      <c r="C22" s="262"/>
      <c r="D22" s="262"/>
      <c r="E22" s="262"/>
      <c r="F22" s="262"/>
      <c r="G22" s="262"/>
      <c r="H22" s="262"/>
      <c r="I22" s="262"/>
      <c r="J22" s="262"/>
    </row>
    <row r="23" spans="1:10" ht="18" customHeight="1">
      <c r="A23" s="262" t="s">
        <v>109</v>
      </c>
      <c r="B23" s="262"/>
      <c r="C23" s="262"/>
      <c r="D23" s="262"/>
      <c r="E23" s="262"/>
      <c r="F23" s="262"/>
      <c r="G23" s="262"/>
      <c r="H23" s="262"/>
      <c r="I23" s="262"/>
      <c r="J23" s="262"/>
    </row>
    <row r="24" spans="1:10" ht="18" customHeight="1">
      <c r="A24" s="262" t="s">
        <v>46</v>
      </c>
      <c r="B24" s="262"/>
      <c r="C24" s="262"/>
      <c r="D24" s="262"/>
      <c r="E24" s="262"/>
      <c r="F24" s="262"/>
      <c r="G24" s="262"/>
      <c r="H24" s="262"/>
      <c r="I24" s="262"/>
      <c r="J24" s="262"/>
    </row>
    <row r="25" spans="1:10" ht="18" customHeight="1">
      <c r="A25" s="262" t="s">
        <v>174</v>
      </c>
      <c r="B25" s="262"/>
      <c r="C25" s="262"/>
      <c r="D25" s="262"/>
      <c r="E25" s="262"/>
      <c r="F25" s="262"/>
      <c r="G25" s="262"/>
      <c r="H25" s="262"/>
      <c r="I25" s="262"/>
      <c r="J25" s="262"/>
    </row>
    <row r="26" spans="1:10" ht="18" customHeight="1">
      <c r="A26" s="262" t="s">
        <v>110</v>
      </c>
      <c r="B26" s="262"/>
      <c r="C26" s="262"/>
      <c r="D26" s="262"/>
      <c r="E26" s="262"/>
      <c r="F26" s="262"/>
      <c r="G26" s="262"/>
      <c r="H26" s="262"/>
      <c r="I26" s="262"/>
      <c r="J26" s="262"/>
    </row>
    <row r="27" spans="1:10" ht="19.5" customHeight="1">
      <c r="A27" s="262" t="s">
        <v>47</v>
      </c>
      <c r="B27" s="262"/>
      <c r="C27" s="262"/>
      <c r="D27" s="262"/>
      <c r="E27" s="262"/>
      <c r="F27" s="262"/>
      <c r="G27" s="262"/>
      <c r="H27" s="262"/>
      <c r="I27" s="262"/>
      <c r="J27" s="262"/>
    </row>
    <row r="28" spans="1:10" ht="18" customHeight="1">
      <c r="A28" s="262" t="s">
        <v>48</v>
      </c>
      <c r="B28" s="262"/>
      <c r="C28" s="262"/>
      <c r="D28" s="262"/>
      <c r="E28" s="262"/>
      <c r="F28" s="262"/>
      <c r="G28" s="262"/>
      <c r="H28" s="262"/>
      <c r="I28" s="262"/>
      <c r="J28" s="262"/>
    </row>
    <row r="29" spans="1:10" ht="18" customHeight="1">
      <c r="A29" s="262" t="s">
        <v>49</v>
      </c>
      <c r="B29" s="262"/>
      <c r="C29" s="262"/>
      <c r="D29" s="262"/>
      <c r="E29" s="262"/>
      <c r="F29" s="262"/>
      <c r="G29" s="262"/>
      <c r="H29" s="262"/>
      <c r="I29" s="262"/>
      <c r="J29" s="262"/>
    </row>
    <row r="30" spans="1:10" ht="18" customHeight="1">
      <c r="A30" s="265" t="s">
        <v>95</v>
      </c>
      <c r="B30" s="265"/>
      <c r="C30" s="265"/>
      <c r="D30" s="265"/>
      <c r="E30" s="265"/>
      <c r="F30" s="43">
        <f>+Ampop!H42</f>
        <v>3507.3576646445058</v>
      </c>
      <c r="G30" s="18" t="s">
        <v>96</v>
      </c>
      <c r="H30" s="18"/>
      <c r="I30" s="18"/>
      <c r="J30" s="18"/>
    </row>
    <row r="31" spans="1:10" ht="18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8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8" customHeight="1">
      <c r="A33" s="3"/>
      <c r="B33" s="265"/>
      <c r="C33" s="265"/>
      <c r="D33" s="265"/>
      <c r="E33" s="265"/>
      <c r="F33" s="265"/>
      <c r="G33" s="265"/>
      <c r="H33" s="265"/>
      <c r="I33" s="265"/>
      <c r="J33" s="3"/>
    </row>
  </sheetData>
  <mergeCells count="29">
    <mergeCell ref="A12:J12"/>
    <mergeCell ref="A13:J13"/>
    <mergeCell ref="A14:J14"/>
    <mergeCell ref="A26:J26"/>
    <mergeCell ref="A27:J27"/>
    <mergeCell ref="A19:J19"/>
    <mergeCell ref="A20:J20"/>
    <mergeCell ref="A21:J21"/>
    <mergeCell ref="A23:J23"/>
    <mergeCell ref="A24:J24"/>
    <mergeCell ref="A25:J25"/>
    <mergeCell ref="A29:J29"/>
    <mergeCell ref="B33:I33"/>
    <mergeCell ref="A30:E30"/>
    <mergeCell ref="A15:J15"/>
    <mergeCell ref="A16:J16"/>
    <mergeCell ref="A17:J17"/>
    <mergeCell ref="A18:J18"/>
    <mergeCell ref="A22:J22"/>
    <mergeCell ref="A28:J28"/>
    <mergeCell ref="A3:J3"/>
    <mergeCell ref="A4:J4"/>
    <mergeCell ref="A6:J6"/>
    <mergeCell ref="A11:J11"/>
    <mergeCell ref="A5:J5"/>
    <mergeCell ref="A7:J7"/>
    <mergeCell ref="A8:J8"/>
    <mergeCell ref="A9:J9"/>
    <mergeCell ref="A10:J10"/>
  </mergeCells>
  <phoneticPr fontId="0" type="noConversion"/>
  <pageMargins left="0.45" right="0.2" top="0.63" bottom="1" header="0.23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82"/>
  <sheetViews>
    <sheetView tabSelected="1" topLeftCell="A13" zoomScaleNormal="100" workbookViewId="0">
      <selection activeCell="R40" sqref="R40"/>
    </sheetView>
  </sheetViews>
  <sheetFormatPr defaultRowHeight="12.75"/>
  <cols>
    <col min="1" max="1" width="4.140625" style="1" customWidth="1"/>
    <col min="2" max="2" width="7.140625" style="1" customWidth="1"/>
    <col min="3" max="3" width="41.28515625" customWidth="1"/>
    <col min="4" max="4" width="10.5703125" style="1" customWidth="1"/>
    <col min="5" max="5" width="9.42578125" style="1" customWidth="1"/>
    <col min="6" max="6" width="8.42578125" style="1" customWidth="1"/>
    <col min="7" max="7" width="8.5703125" style="1" customWidth="1"/>
    <col min="8" max="8" width="12.42578125" style="1" customWidth="1"/>
    <col min="10" max="10" width="10.28515625" customWidth="1"/>
    <col min="11" max="11" width="9.85546875" bestFit="1" customWidth="1"/>
    <col min="12" max="12" width="10.7109375" bestFit="1" customWidth="1"/>
  </cols>
  <sheetData>
    <row r="1" spans="1:13">
      <c r="A1" s="9"/>
      <c r="B1" s="9"/>
      <c r="C1" s="6"/>
      <c r="D1" s="9"/>
      <c r="E1" s="9"/>
      <c r="F1" s="9"/>
      <c r="G1" s="9"/>
      <c r="H1" s="9"/>
      <c r="I1" s="22" t="s">
        <v>176</v>
      </c>
      <c r="J1" s="3"/>
      <c r="K1" s="3"/>
      <c r="L1" s="3"/>
      <c r="M1" s="3"/>
    </row>
    <row r="2" spans="1:13">
      <c r="A2" s="9"/>
      <c r="B2" s="9"/>
      <c r="C2" s="6"/>
      <c r="D2" s="9"/>
      <c r="E2" s="9"/>
      <c r="F2" s="9"/>
      <c r="G2" s="9"/>
      <c r="H2" s="9"/>
      <c r="I2" s="3"/>
      <c r="J2" s="3"/>
      <c r="K2" s="3"/>
      <c r="L2" s="3"/>
      <c r="M2" s="3"/>
    </row>
    <row r="3" spans="1:13">
      <c r="A3" s="8"/>
      <c r="B3" s="8"/>
      <c r="C3" s="266" t="s">
        <v>0</v>
      </c>
      <c r="D3" s="266"/>
      <c r="E3" s="266"/>
      <c r="F3" s="266"/>
      <c r="G3" s="266"/>
      <c r="H3" s="8"/>
      <c r="I3" s="3"/>
      <c r="J3" s="3"/>
      <c r="K3" s="3"/>
      <c r="L3" s="3"/>
      <c r="M3" s="3"/>
    </row>
    <row r="4" spans="1:13" ht="25.5" customHeight="1">
      <c r="A4" s="267" t="s">
        <v>175</v>
      </c>
      <c r="B4" s="267"/>
      <c r="C4" s="267"/>
      <c r="D4" s="267"/>
      <c r="E4" s="267"/>
      <c r="F4" s="267"/>
      <c r="G4" s="267"/>
      <c r="H4" s="267"/>
      <c r="I4" s="3"/>
      <c r="J4" s="3"/>
      <c r="K4" s="3"/>
      <c r="L4" s="3"/>
      <c r="M4" s="3"/>
    </row>
    <row r="5" spans="1:13">
      <c r="A5" s="10"/>
      <c r="B5" s="10"/>
      <c r="C5" s="10"/>
      <c r="D5" s="10"/>
      <c r="E5" s="10"/>
      <c r="F5" s="10"/>
      <c r="G5" s="10"/>
      <c r="H5" s="10"/>
      <c r="I5" s="3"/>
      <c r="J5" s="3"/>
      <c r="K5" s="3"/>
      <c r="L5" s="3"/>
      <c r="M5" s="3"/>
    </row>
    <row r="6" spans="1:13">
      <c r="A6" s="8"/>
      <c r="B6" s="8"/>
      <c r="C6" s="11"/>
      <c r="D6" s="8"/>
      <c r="E6" s="268">
        <v>3559.1905365358039</v>
      </c>
      <c r="F6" s="268"/>
      <c r="G6" s="8"/>
      <c r="H6" s="8"/>
      <c r="I6" s="3"/>
      <c r="J6" s="3"/>
      <c r="K6" s="3"/>
      <c r="L6" s="3"/>
      <c r="M6" s="3"/>
    </row>
    <row r="7" spans="1:13" s="49" customFormat="1">
      <c r="A7" s="50" t="s">
        <v>1</v>
      </c>
      <c r="B7" s="50" t="s">
        <v>2</v>
      </c>
      <c r="C7" s="50" t="s">
        <v>3</v>
      </c>
      <c r="D7" s="269" t="s">
        <v>4</v>
      </c>
      <c r="E7" s="270"/>
      <c r="F7" s="270"/>
      <c r="G7" s="271"/>
      <c r="H7" s="44" t="s">
        <v>5</v>
      </c>
      <c r="I7" s="51"/>
      <c r="J7" s="51"/>
      <c r="K7" s="51"/>
      <c r="L7" s="51"/>
      <c r="M7" s="51"/>
    </row>
    <row r="8" spans="1:13" s="49" customFormat="1">
      <c r="A8" s="52"/>
      <c r="B8" s="53" t="s">
        <v>6</v>
      </c>
      <c r="C8" s="54" t="s">
        <v>7</v>
      </c>
      <c r="D8" s="50" t="s">
        <v>8</v>
      </c>
      <c r="E8" s="50" t="s">
        <v>9</v>
      </c>
      <c r="F8" s="50" t="s">
        <v>10</v>
      </c>
      <c r="G8" s="50" t="s">
        <v>11</v>
      </c>
      <c r="H8" s="50" t="s">
        <v>12</v>
      </c>
      <c r="I8" s="51"/>
      <c r="J8" s="51"/>
      <c r="K8" s="51"/>
      <c r="L8" s="51"/>
      <c r="M8" s="51"/>
    </row>
    <row r="9" spans="1:13" s="49" customFormat="1" ht="12.75" customHeight="1">
      <c r="A9" s="44">
        <v>1</v>
      </c>
      <c r="B9" s="44">
        <v>2</v>
      </c>
      <c r="C9" s="44">
        <v>3</v>
      </c>
      <c r="D9" s="44">
        <v>4</v>
      </c>
      <c r="E9" s="44">
        <v>5</v>
      </c>
      <c r="F9" s="44">
        <v>6</v>
      </c>
      <c r="G9" s="44">
        <v>7</v>
      </c>
      <c r="H9" s="44">
        <v>8</v>
      </c>
      <c r="I9" s="51"/>
      <c r="J9" s="51"/>
      <c r="K9" s="51"/>
      <c r="L9" s="51"/>
      <c r="M9" s="51"/>
    </row>
    <row r="10" spans="1:13" s="49" customFormat="1">
      <c r="A10" s="44"/>
      <c r="B10" s="44"/>
      <c r="C10" s="275" t="s">
        <v>13</v>
      </c>
      <c r="D10" s="276"/>
      <c r="E10" s="277"/>
      <c r="F10" s="44"/>
      <c r="G10" s="44"/>
      <c r="H10" s="44"/>
      <c r="I10" s="51"/>
      <c r="J10" s="51"/>
      <c r="K10" s="51"/>
      <c r="L10" s="51"/>
      <c r="M10" s="51"/>
    </row>
    <row r="11" spans="1:13" s="49" customFormat="1" ht="40.5" customHeight="1">
      <c r="A11" s="44">
        <v>1</v>
      </c>
      <c r="B11" s="45" t="s">
        <v>88</v>
      </c>
      <c r="C11" s="46" t="s">
        <v>175</v>
      </c>
      <c r="D11" s="47">
        <v>2758.4329313683243</v>
      </c>
      <c r="E11" s="48">
        <v>0</v>
      </c>
      <c r="F11" s="48">
        <v>0</v>
      </c>
      <c r="G11" s="44"/>
      <c r="H11" s="47">
        <v>2758.4329313683243</v>
      </c>
    </row>
    <row r="12" spans="1:13" s="49" customFormat="1">
      <c r="A12" s="44"/>
      <c r="B12" s="44"/>
      <c r="C12" s="55" t="s">
        <v>14</v>
      </c>
      <c r="D12" s="47">
        <v>2758.4329313683243</v>
      </c>
      <c r="E12" s="48">
        <v>0</v>
      </c>
      <c r="F12" s="48">
        <v>0</v>
      </c>
      <c r="G12" s="44"/>
      <c r="H12" s="47">
        <v>2758.4329313683243</v>
      </c>
    </row>
    <row r="13" spans="1:13" s="49" customFormat="1">
      <c r="A13" s="44"/>
      <c r="B13" s="44"/>
      <c r="C13" s="275" t="s">
        <v>15</v>
      </c>
      <c r="D13" s="277"/>
      <c r="E13" s="56"/>
      <c r="F13" s="44"/>
      <c r="G13" s="44"/>
      <c r="H13" s="44"/>
    </row>
    <row r="14" spans="1:13" s="49" customFormat="1">
      <c r="A14" s="44"/>
      <c r="B14" s="44"/>
      <c r="C14" s="57" t="s">
        <v>16</v>
      </c>
      <c r="D14" s="47"/>
      <c r="E14" s="47"/>
      <c r="F14" s="47"/>
      <c r="G14" s="44"/>
      <c r="H14" s="47"/>
    </row>
    <row r="15" spans="1:13" s="49" customFormat="1">
      <c r="A15" s="44"/>
      <c r="B15" s="44"/>
      <c r="C15" s="55" t="s">
        <v>17</v>
      </c>
      <c r="D15" s="47">
        <v>2758.4329313683243</v>
      </c>
      <c r="E15" s="47">
        <v>0</v>
      </c>
      <c r="F15" s="47">
        <v>0</v>
      </c>
      <c r="G15" s="47">
        <v>0</v>
      </c>
      <c r="H15" s="47">
        <v>2758.4329313683243</v>
      </c>
    </row>
    <row r="16" spans="1:13" s="49" customFormat="1">
      <c r="A16" s="44"/>
      <c r="B16" s="44"/>
      <c r="C16" s="275" t="s">
        <v>18</v>
      </c>
      <c r="D16" s="276"/>
      <c r="E16" s="277"/>
      <c r="F16" s="44"/>
      <c r="G16" s="44"/>
      <c r="H16" s="44"/>
    </row>
    <row r="17" spans="1:15" s="49" customFormat="1">
      <c r="A17" s="44"/>
      <c r="B17" s="44"/>
      <c r="C17" s="55" t="s">
        <v>19</v>
      </c>
      <c r="D17" s="47">
        <v>2758.4329313683243</v>
      </c>
      <c r="E17" s="58">
        <v>0</v>
      </c>
      <c r="F17" s="58">
        <v>0</v>
      </c>
      <c r="G17" s="58">
        <v>0</v>
      </c>
      <c r="H17" s="47">
        <v>2758.4329313683243</v>
      </c>
    </row>
    <row r="18" spans="1:15" s="49" customFormat="1">
      <c r="A18" s="44"/>
      <c r="B18" s="44"/>
      <c r="C18" s="275" t="s">
        <v>20</v>
      </c>
      <c r="D18" s="276"/>
      <c r="E18" s="277"/>
      <c r="F18" s="44"/>
      <c r="G18" s="44"/>
      <c r="H18" s="47"/>
    </row>
    <row r="19" spans="1:15" s="49" customFormat="1">
      <c r="A19" s="44">
        <v>2</v>
      </c>
      <c r="B19" s="59">
        <v>1.4999999999999999E-2</v>
      </c>
      <c r="C19" s="60" t="s">
        <v>21</v>
      </c>
      <c r="D19" s="47">
        <v>41.376493970524862</v>
      </c>
      <c r="E19" s="48">
        <v>0</v>
      </c>
      <c r="F19" s="44"/>
      <c r="G19" s="44"/>
      <c r="H19" s="47">
        <v>41.376493970524862</v>
      </c>
    </row>
    <row r="20" spans="1:15" s="49" customFormat="1">
      <c r="A20" s="44"/>
      <c r="B20" s="44"/>
      <c r="C20" s="55" t="s">
        <v>22</v>
      </c>
      <c r="D20" s="47">
        <v>41.376493970524862</v>
      </c>
      <c r="E20" s="48">
        <v>0</v>
      </c>
      <c r="F20" s="48"/>
      <c r="G20" s="44"/>
      <c r="H20" s="47">
        <v>41.376493970524862</v>
      </c>
    </row>
    <row r="21" spans="1:15" s="49" customFormat="1">
      <c r="A21" s="44"/>
      <c r="B21" s="44"/>
      <c r="C21" s="55" t="s">
        <v>23</v>
      </c>
      <c r="D21" s="47">
        <v>2799.809425338849</v>
      </c>
      <c r="E21" s="48">
        <v>0</v>
      </c>
      <c r="F21" s="47">
        <v>0</v>
      </c>
      <c r="G21" s="47">
        <v>0</v>
      </c>
      <c r="H21" s="47">
        <v>2799.809425338849</v>
      </c>
    </row>
    <row r="22" spans="1:15" s="49" customFormat="1">
      <c r="A22" s="44"/>
      <c r="B22" s="44"/>
      <c r="C22" s="275" t="s">
        <v>24</v>
      </c>
      <c r="D22" s="276"/>
      <c r="E22" s="277"/>
      <c r="F22" s="44"/>
      <c r="G22" s="44"/>
      <c r="H22" s="47"/>
    </row>
    <row r="23" spans="1:15" s="49" customFormat="1">
      <c r="A23" s="44">
        <v>3</v>
      </c>
      <c r="B23" s="59">
        <v>7.0000000000000001E-3</v>
      </c>
      <c r="C23" s="60" t="s">
        <v>25</v>
      </c>
      <c r="D23" s="47">
        <v>19.598665977371944</v>
      </c>
      <c r="E23" s="48">
        <v>0</v>
      </c>
      <c r="F23" s="44"/>
      <c r="G23" s="44"/>
      <c r="H23" s="47">
        <v>19.598665977371944</v>
      </c>
    </row>
    <row r="24" spans="1:15" s="49" customFormat="1">
      <c r="A24" s="44">
        <v>4</v>
      </c>
      <c r="B24" s="61">
        <v>0.02</v>
      </c>
      <c r="C24" s="60" t="s">
        <v>89</v>
      </c>
      <c r="D24" s="47">
        <v>55.996188506776981</v>
      </c>
      <c r="E24" s="47">
        <v>0</v>
      </c>
      <c r="F24" s="44"/>
      <c r="G24" s="47"/>
      <c r="H24" s="47">
        <v>55.996188506776981</v>
      </c>
    </row>
    <row r="25" spans="1:15" s="49" customFormat="1">
      <c r="A25" s="44"/>
      <c r="B25" s="62"/>
      <c r="C25" s="60" t="s">
        <v>90</v>
      </c>
      <c r="D25" s="47"/>
      <c r="E25" s="47"/>
      <c r="F25" s="44"/>
      <c r="G25" s="47"/>
      <c r="H25" s="47"/>
      <c r="I25" s="51"/>
      <c r="J25" s="51"/>
      <c r="K25" s="51"/>
      <c r="L25" s="51"/>
      <c r="M25" s="51"/>
    </row>
    <row r="26" spans="1:15" s="49" customFormat="1">
      <c r="A26" s="44">
        <v>5</v>
      </c>
      <c r="B26" s="59">
        <v>1.5E-3</v>
      </c>
      <c r="C26" s="60" t="s">
        <v>91</v>
      </c>
      <c r="D26" s="47">
        <v>4.1997141380082734</v>
      </c>
      <c r="E26" s="48">
        <v>0</v>
      </c>
      <c r="F26" s="48"/>
      <c r="G26" s="48"/>
      <c r="H26" s="47">
        <v>4.1997141380082734</v>
      </c>
      <c r="I26" s="51"/>
      <c r="J26" s="63"/>
      <c r="K26" s="51"/>
      <c r="L26" s="51"/>
      <c r="M26" s="51"/>
    </row>
    <row r="27" spans="1:15" s="49" customFormat="1">
      <c r="A27" s="44"/>
      <c r="B27" s="44"/>
      <c r="C27" s="55" t="s">
        <v>26</v>
      </c>
      <c r="D27" s="47">
        <v>79.7945686221572</v>
      </c>
      <c r="E27" s="48">
        <v>0</v>
      </c>
      <c r="F27" s="44"/>
      <c r="G27" s="44"/>
      <c r="H27" s="47">
        <v>79.7945686221572</v>
      </c>
      <c r="I27" s="51"/>
      <c r="J27" s="51"/>
      <c r="K27" s="51"/>
      <c r="L27" s="51"/>
      <c r="M27" s="51"/>
    </row>
    <row r="28" spans="1:15" s="49" customFormat="1">
      <c r="A28" s="44"/>
      <c r="B28" s="44"/>
      <c r="C28" s="55" t="s">
        <v>27</v>
      </c>
      <c r="D28" s="47">
        <v>2879.6039939610064</v>
      </c>
      <c r="E28" s="48">
        <v>0</v>
      </c>
      <c r="F28" s="47">
        <v>0</v>
      </c>
      <c r="G28" s="47">
        <v>0</v>
      </c>
      <c r="H28" s="47">
        <v>2879.6039939610064</v>
      </c>
      <c r="I28" s="51"/>
      <c r="J28" s="64"/>
      <c r="K28" s="51"/>
      <c r="L28" s="51"/>
      <c r="M28" s="51"/>
    </row>
    <row r="29" spans="1:15" s="49" customFormat="1" ht="12" customHeight="1">
      <c r="A29" s="44"/>
      <c r="B29" s="44"/>
      <c r="C29" s="272" t="s">
        <v>28</v>
      </c>
      <c r="D29" s="273"/>
      <c r="E29" s="273"/>
      <c r="F29" s="273"/>
      <c r="G29" s="274"/>
      <c r="H29" s="47"/>
      <c r="I29" s="51"/>
      <c r="J29" s="64"/>
      <c r="K29" s="51"/>
      <c r="L29" s="63"/>
      <c r="M29" s="51"/>
      <c r="O29" s="63"/>
    </row>
    <row r="30" spans="1:15" ht="25.5">
      <c r="A30" s="7">
        <v>6</v>
      </c>
      <c r="B30" s="115"/>
      <c r="C30" s="116" t="s">
        <v>113</v>
      </c>
      <c r="D30" s="117"/>
      <c r="E30" s="117"/>
      <c r="F30" s="117"/>
      <c r="G30" s="118">
        <v>0</v>
      </c>
      <c r="H30" s="118">
        <v>0</v>
      </c>
      <c r="I30" s="3"/>
      <c r="J30" s="64"/>
      <c r="K30" s="3"/>
      <c r="L30" s="119"/>
      <c r="M30" s="3"/>
      <c r="O30" s="119"/>
    </row>
    <row r="31" spans="1:15" s="49" customFormat="1">
      <c r="A31" s="44">
        <v>7</v>
      </c>
      <c r="B31" s="61"/>
      <c r="C31" s="60" t="s">
        <v>29</v>
      </c>
      <c r="D31" s="47"/>
      <c r="E31" s="47"/>
      <c r="F31" s="44"/>
      <c r="G31" s="47">
        <v>0</v>
      </c>
      <c r="H31" s="47">
        <v>0</v>
      </c>
      <c r="I31" s="51"/>
      <c r="J31" s="64"/>
      <c r="K31" s="51"/>
      <c r="L31" s="51"/>
      <c r="M31" s="51"/>
    </row>
    <row r="32" spans="1:15" s="49" customFormat="1">
      <c r="A32" s="44">
        <v>8</v>
      </c>
      <c r="B32" s="61"/>
      <c r="C32" s="60" t="s">
        <v>30</v>
      </c>
      <c r="D32" s="47"/>
      <c r="E32" s="47"/>
      <c r="F32" s="44"/>
      <c r="G32" s="47">
        <v>0</v>
      </c>
      <c r="H32" s="47">
        <v>0</v>
      </c>
      <c r="I32" s="51"/>
      <c r="J32" s="64"/>
      <c r="K32" s="51"/>
      <c r="L32" s="51"/>
      <c r="M32" s="51"/>
    </row>
    <row r="33" spans="1:13" s="49" customFormat="1">
      <c r="A33" s="44"/>
      <c r="B33" s="44"/>
      <c r="C33" s="55" t="s">
        <v>31</v>
      </c>
      <c r="D33" s="44"/>
      <c r="E33" s="44"/>
      <c r="F33" s="44"/>
      <c r="G33" s="47">
        <v>0</v>
      </c>
      <c r="H33" s="47">
        <v>0</v>
      </c>
      <c r="I33" s="51"/>
      <c r="J33" s="65"/>
      <c r="K33" s="51"/>
      <c r="L33" s="51"/>
      <c r="M33" s="51"/>
    </row>
    <row r="34" spans="1:13" s="49" customFormat="1">
      <c r="A34" s="44"/>
      <c r="B34" s="44"/>
      <c r="C34" s="275" t="s">
        <v>92</v>
      </c>
      <c r="D34" s="276"/>
      <c r="E34" s="276"/>
      <c r="F34" s="276"/>
      <c r="G34" s="277"/>
      <c r="H34" s="44"/>
      <c r="I34" s="51"/>
      <c r="J34" s="64"/>
      <c r="K34" s="51"/>
      <c r="L34" s="63"/>
      <c r="M34" s="51"/>
    </row>
    <row r="35" spans="1:13" s="49" customFormat="1">
      <c r="A35" s="44"/>
      <c r="B35" s="44"/>
      <c r="C35" s="60"/>
      <c r="D35" s="44"/>
      <c r="E35" s="44"/>
      <c r="F35" s="44"/>
      <c r="G35" s="44"/>
      <c r="H35" s="44"/>
      <c r="I35" s="51"/>
      <c r="J35" s="51"/>
      <c r="K35" s="51"/>
      <c r="L35" s="51"/>
      <c r="M35" s="51"/>
    </row>
    <row r="36" spans="1:13" s="49" customFormat="1">
      <c r="A36" s="44"/>
      <c r="B36" s="44"/>
      <c r="C36" s="55" t="s">
        <v>32</v>
      </c>
      <c r="D36" s="47">
        <v>2879.6039939610064</v>
      </c>
      <c r="E36" s="48">
        <v>0</v>
      </c>
      <c r="F36" s="47">
        <v>0</v>
      </c>
      <c r="G36" s="47">
        <v>0</v>
      </c>
      <c r="H36" s="47">
        <v>2879.6039939610064</v>
      </c>
      <c r="I36" s="51"/>
      <c r="J36" s="65"/>
      <c r="K36" s="51"/>
      <c r="L36" s="63"/>
      <c r="M36" s="51"/>
    </row>
    <row r="37" spans="1:13" s="49" customFormat="1">
      <c r="A37" s="44">
        <v>9</v>
      </c>
      <c r="B37" s="61">
        <v>1.4999999999999999E-2</v>
      </c>
      <c r="C37" s="60" t="s">
        <v>33</v>
      </c>
      <c r="D37" s="47">
        <v>43.194059909415095</v>
      </c>
      <c r="E37" s="48">
        <v>0</v>
      </c>
      <c r="F37" s="47">
        <v>0</v>
      </c>
      <c r="G37" s="47">
        <v>0</v>
      </c>
      <c r="H37" s="47">
        <v>43.194059909415095</v>
      </c>
      <c r="I37" s="51"/>
      <c r="J37" s="51"/>
      <c r="K37" s="51"/>
      <c r="L37" s="51"/>
      <c r="M37" s="51"/>
    </row>
    <row r="38" spans="1:13" s="49" customFormat="1">
      <c r="A38" s="44"/>
      <c r="B38" s="44"/>
      <c r="C38" s="60"/>
      <c r="D38" s="47"/>
      <c r="E38" s="44"/>
      <c r="F38" s="47"/>
      <c r="G38" s="44"/>
      <c r="H38" s="44"/>
      <c r="I38" s="51"/>
      <c r="J38" s="51"/>
      <c r="K38" s="51"/>
      <c r="L38" s="51"/>
      <c r="M38" s="51"/>
    </row>
    <row r="39" spans="1:13" s="49" customFormat="1">
      <c r="A39" s="44"/>
      <c r="B39" s="44"/>
      <c r="C39" s="55" t="s">
        <v>34</v>
      </c>
      <c r="D39" s="47">
        <v>2922.7980538704214</v>
      </c>
      <c r="E39" s="47">
        <v>0</v>
      </c>
      <c r="F39" s="47">
        <v>0</v>
      </c>
      <c r="G39" s="47">
        <v>0</v>
      </c>
      <c r="H39" s="47">
        <v>2922.7980538704214</v>
      </c>
      <c r="I39" s="51"/>
      <c r="J39" s="51"/>
      <c r="K39" s="51"/>
      <c r="L39" s="51"/>
      <c r="M39" s="51"/>
    </row>
    <row r="40" spans="1:13" s="49" customFormat="1">
      <c r="A40" s="44">
        <v>10</v>
      </c>
      <c r="B40" s="62">
        <v>0.2</v>
      </c>
      <c r="C40" s="60" t="s">
        <v>35</v>
      </c>
      <c r="D40" s="47">
        <v>584.55961077408426</v>
      </c>
      <c r="E40" s="48">
        <v>0</v>
      </c>
      <c r="F40" s="47">
        <v>0</v>
      </c>
      <c r="G40" s="47">
        <v>0</v>
      </c>
      <c r="H40" s="47">
        <v>584.55961077408426</v>
      </c>
      <c r="I40" s="51"/>
      <c r="J40" s="51"/>
      <c r="K40" s="51"/>
      <c r="L40" s="51"/>
      <c r="M40" s="51"/>
    </row>
    <row r="41" spans="1:13" s="49" customFormat="1">
      <c r="A41" s="44"/>
      <c r="B41" s="44"/>
      <c r="C41" s="60"/>
      <c r="D41" s="44"/>
      <c r="E41" s="44"/>
      <c r="F41" s="47"/>
      <c r="G41" s="44"/>
      <c r="H41" s="44"/>
      <c r="I41" s="51"/>
      <c r="J41" s="51"/>
      <c r="K41" s="51"/>
      <c r="L41" s="51"/>
      <c r="M41" s="51"/>
    </row>
    <row r="42" spans="1:13" s="49" customFormat="1">
      <c r="A42" s="44">
        <v>11</v>
      </c>
      <c r="B42" s="44"/>
      <c r="C42" s="60" t="s">
        <v>36</v>
      </c>
      <c r="D42" s="47">
        <v>3507.3576646445058</v>
      </c>
      <c r="E42" s="48">
        <v>0</v>
      </c>
      <c r="F42" s="47">
        <v>0</v>
      </c>
      <c r="G42" s="47">
        <v>0</v>
      </c>
      <c r="H42" s="48">
        <v>3507.3576646445058</v>
      </c>
      <c r="I42" s="51"/>
      <c r="J42" s="51"/>
      <c r="K42" s="63"/>
      <c r="L42" s="51"/>
      <c r="M42" s="51"/>
    </row>
    <row r="43" spans="1:13" s="49" customFormat="1">
      <c r="A43" s="74"/>
      <c r="B43" s="66"/>
      <c r="C43" s="67"/>
      <c r="D43" s="66"/>
      <c r="E43" s="66"/>
      <c r="F43" s="66"/>
      <c r="G43" s="66"/>
      <c r="H43" s="66"/>
      <c r="I43" s="51"/>
      <c r="J43" s="65"/>
      <c r="K43" s="51"/>
      <c r="L43" s="51"/>
      <c r="M43" s="51"/>
    </row>
    <row r="44" spans="1:13" s="49" customFormat="1">
      <c r="A44" s="66"/>
      <c r="B44" s="66"/>
      <c r="C44" s="67"/>
      <c r="D44" s="66"/>
      <c r="E44" s="66"/>
      <c r="F44" s="66"/>
      <c r="G44" s="66"/>
      <c r="H44" s="66"/>
      <c r="I44" s="51"/>
      <c r="J44" s="51"/>
      <c r="K44" s="51"/>
      <c r="L44" s="51"/>
      <c r="M44" s="51"/>
    </row>
    <row r="45" spans="1:13" s="49" customFormat="1">
      <c r="A45" s="68"/>
      <c r="B45" s="68"/>
      <c r="C45" s="51"/>
      <c r="D45" s="68"/>
      <c r="E45" s="68"/>
      <c r="F45" s="68"/>
      <c r="G45" s="68"/>
      <c r="H45" s="68"/>
      <c r="I45" s="51"/>
      <c r="J45" s="51"/>
      <c r="K45" s="51"/>
      <c r="L45" s="51"/>
      <c r="M45" s="51"/>
    </row>
    <row r="46" spans="1:13" s="49" customFormat="1">
      <c r="A46" s="68"/>
      <c r="B46" s="68"/>
      <c r="C46" s="51"/>
      <c r="D46" s="68"/>
      <c r="E46" s="68"/>
      <c r="F46" s="68"/>
      <c r="G46" s="68"/>
      <c r="H46" s="68"/>
      <c r="I46" s="51"/>
      <c r="J46" s="51"/>
      <c r="K46" s="64"/>
      <c r="L46" s="51"/>
      <c r="M46" s="51"/>
    </row>
    <row r="47" spans="1:13" s="49" customFormat="1">
      <c r="A47" s="68"/>
      <c r="B47" s="68"/>
      <c r="C47" s="51"/>
      <c r="D47" s="68"/>
      <c r="E47" s="68"/>
      <c r="F47" s="68"/>
      <c r="G47" s="68"/>
      <c r="H47" s="68"/>
    </row>
    <row r="48" spans="1:13" s="49" customFormat="1">
      <c r="A48" s="68"/>
      <c r="B48" s="68"/>
      <c r="C48" s="51"/>
      <c r="D48" s="68"/>
      <c r="E48" s="68"/>
      <c r="F48" s="68"/>
      <c r="G48" s="68"/>
      <c r="H48" s="68"/>
    </row>
    <row r="49" spans="1:13" s="49" customFormat="1">
      <c r="A49" s="68"/>
      <c r="B49" s="68"/>
      <c r="C49" s="51"/>
      <c r="D49" s="68"/>
      <c r="E49" s="68"/>
      <c r="F49" s="68"/>
      <c r="G49" s="68"/>
      <c r="H49" s="68"/>
      <c r="I49" s="51"/>
      <c r="J49" s="51"/>
      <c r="K49" s="51"/>
      <c r="L49" s="51"/>
      <c r="M49" s="51"/>
    </row>
    <row r="50" spans="1:13">
      <c r="A50" s="2"/>
      <c r="B50" s="2"/>
      <c r="C50" s="3"/>
      <c r="D50" s="2"/>
      <c r="E50" s="2"/>
      <c r="F50" s="2"/>
      <c r="G50" s="2"/>
      <c r="H50" s="2"/>
      <c r="I50" s="3"/>
      <c r="J50" s="3"/>
      <c r="K50" s="3"/>
      <c r="L50" s="3"/>
      <c r="M50" s="3"/>
    </row>
    <row r="51" spans="1:13">
      <c r="A51" s="2"/>
      <c r="B51" s="2"/>
      <c r="C51" s="3"/>
      <c r="D51" s="2"/>
      <c r="E51" s="2"/>
      <c r="F51" s="2"/>
      <c r="G51" s="2"/>
      <c r="H51" s="2"/>
      <c r="I51" s="3"/>
      <c r="J51" s="3"/>
      <c r="K51" s="3"/>
      <c r="L51" s="3"/>
      <c r="M51" s="3"/>
    </row>
    <row r="52" spans="1:13">
      <c r="A52" s="2"/>
      <c r="B52" s="2"/>
      <c r="C52" s="3"/>
      <c r="D52" s="2"/>
      <c r="E52" s="2"/>
      <c r="F52" s="2"/>
      <c r="G52" s="2"/>
      <c r="H52" s="2"/>
      <c r="I52" s="3"/>
      <c r="J52" s="3"/>
      <c r="K52" s="3"/>
      <c r="L52" s="3"/>
      <c r="M52" s="3"/>
    </row>
    <row r="53" spans="1:13">
      <c r="A53" s="2"/>
      <c r="B53" s="2"/>
      <c r="C53" s="3"/>
      <c r="D53" s="2"/>
      <c r="E53" s="2"/>
      <c r="F53" s="2"/>
      <c r="G53" s="2"/>
      <c r="H53" s="2"/>
      <c r="I53" s="3"/>
      <c r="J53" s="3"/>
      <c r="K53" s="3"/>
      <c r="L53" s="3"/>
      <c r="M53" s="3"/>
    </row>
    <row r="54" spans="1:13">
      <c r="A54" s="2"/>
      <c r="B54" s="2"/>
      <c r="C54" s="3"/>
      <c r="D54" s="2"/>
      <c r="E54" s="2"/>
      <c r="F54" s="2"/>
      <c r="G54" s="2"/>
      <c r="H54" s="2"/>
      <c r="I54" s="3"/>
      <c r="J54" s="3"/>
      <c r="K54" s="3"/>
      <c r="L54" s="3"/>
      <c r="M54" s="3"/>
    </row>
    <row r="55" spans="1:13">
      <c r="A55" s="2"/>
      <c r="B55" s="2"/>
      <c r="C55" s="3"/>
      <c r="D55" s="2"/>
      <c r="E55" s="2"/>
      <c r="F55" s="2"/>
      <c r="G55" s="2"/>
      <c r="H55" s="2"/>
      <c r="I55" s="3"/>
      <c r="J55" s="3"/>
      <c r="K55" s="3"/>
      <c r="L55" s="3"/>
      <c r="M55" s="3"/>
    </row>
    <row r="56" spans="1:13">
      <c r="A56" s="2"/>
      <c r="B56" s="2"/>
      <c r="C56" s="3"/>
      <c r="D56" s="2"/>
      <c r="E56" s="2"/>
      <c r="F56" s="2"/>
      <c r="G56" s="2"/>
      <c r="H56" s="2"/>
      <c r="I56" s="3"/>
      <c r="J56" s="3"/>
      <c r="K56" s="3"/>
      <c r="L56" s="3"/>
      <c r="M56" s="3"/>
    </row>
    <row r="57" spans="1:13">
      <c r="A57" s="2"/>
      <c r="B57" s="2"/>
      <c r="C57" s="3"/>
      <c r="D57" s="2"/>
      <c r="E57" s="2"/>
      <c r="F57" s="2"/>
      <c r="G57" s="2"/>
      <c r="H57" s="2"/>
      <c r="I57" s="3"/>
      <c r="J57" s="3"/>
      <c r="K57" s="3"/>
      <c r="L57" s="3"/>
      <c r="M57" s="3"/>
    </row>
    <row r="58" spans="1:13">
      <c r="A58" s="2"/>
      <c r="B58" s="2"/>
      <c r="C58" s="3"/>
      <c r="D58" s="2"/>
      <c r="E58" s="2"/>
      <c r="F58" s="2"/>
      <c r="G58" s="2"/>
      <c r="H58" s="2"/>
      <c r="I58" s="3"/>
      <c r="J58" s="3"/>
      <c r="K58" s="3"/>
      <c r="L58" s="3"/>
      <c r="M58" s="3"/>
    </row>
    <row r="59" spans="1:13">
      <c r="A59" s="2"/>
      <c r="B59" s="2"/>
      <c r="C59" s="3"/>
      <c r="D59" s="2"/>
      <c r="E59" s="2"/>
      <c r="F59" s="2"/>
      <c r="G59" s="2"/>
      <c r="H59" s="2"/>
      <c r="I59" s="3"/>
      <c r="J59" s="3"/>
      <c r="K59" s="3"/>
      <c r="L59" s="3"/>
      <c r="M59" s="3"/>
    </row>
    <row r="60" spans="1:13">
      <c r="A60" s="2"/>
      <c r="B60" s="2"/>
      <c r="C60" s="3"/>
      <c r="D60" s="2"/>
      <c r="E60" s="2"/>
      <c r="F60" s="2"/>
      <c r="G60" s="2"/>
      <c r="H60" s="2"/>
      <c r="I60" s="3"/>
      <c r="J60" s="3"/>
      <c r="K60" s="3"/>
      <c r="L60" s="3"/>
      <c r="M60" s="3"/>
    </row>
    <row r="61" spans="1:13">
      <c r="A61" s="2"/>
      <c r="B61" s="2"/>
      <c r="C61" s="3"/>
      <c r="D61" s="2"/>
      <c r="E61" s="2"/>
      <c r="F61" s="2"/>
      <c r="G61" s="2"/>
      <c r="H61" s="2"/>
      <c r="I61" s="3"/>
      <c r="J61" s="3"/>
      <c r="K61" s="3"/>
      <c r="L61" s="3"/>
      <c r="M61" s="3"/>
    </row>
    <row r="62" spans="1:13">
      <c r="A62" s="2"/>
      <c r="B62" s="2"/>
      <c r="C62" s="3"/>
      <c r="D62" s="2"/>
      <c r="E62" s="2"/>
      <c r="F62" s="2"/>
      <c r="G62" s="2"/>
      <c r="H62" s="2"/>
      <c r="I62" s="3"/>
      <c r="J62" s="3"/>
      <c r="K62" s="3"/>
      <c r="L62" s="3"/>
      <c r="M62" s="3"/>
    </row>
    <row r="63" spans="1:13">
      <c r="A63" s="2"/>
      <c r="B63" s="2"/>
      <c r="C63" s="3"/>
      <c r="D63" s="2"/>
      <c r="E63" s="2"/>
      <c r="F63" s="2"/>
      <c r="G63" s="2"/>
      <c r="H63" s="2"/>
      <c r="I63" s="3"/>
      <c r="J63" s="3"/>
      <c r="K63" s="3"/>
      <c r="L63" s="3"/>
      <c r="M63" s="3"/>
    </row>
    <row r="64" spans="1:13">
      <c r="A64" s="2"/>
      <c r="B64" s="2"/>
      <c r="C64" s="3"/>
      <c r="D64" s="2"/>
      <c r="E64" s="2"/>
      <c r="F64" s="2"/>
      <c r="G64" s="2"/>
      <c r="H64" s="2"/>
      <c r="I64" s="3"/>
      <c r="J64" s="3"/>
      <c r="K64" s="3"/>
      <c r="L64" s="3"/>
      <c r="M64" s="3"/>
    </row>
    <row r="65" spans="1:13">
      <c r="A65"/>
      <c r="B65"/>
      <c r="D65"/>
      <c r="E65"/>
      <c r="F65"/>
      <c r="G65"/>
      <c r="H65"/>
      <c r="I65" s="3"/>
      <c r="J65" s="3"/>
      <c r="K65" s="3"/>
      <c r="L65" s="3"/>
      <c r="M65" s="3"/>
    </row>
    <row r="66" spans="1:13">
      <c r="A66"/>
      <c r="B66"/>
      <c r="D66"/>
      <c r="E66"/>
      <c r="F66"/>
      <c r="G66"/>
      <c r="H66"/>
      <c r="I66" s="3"/>
      <c r="J66" s="3"/>
      <c r="K66" s="3"/>
      <c r="L66" s="3"/>
      <c r="M66" s="3"/>
    </row>
    <row r="67" spans="1:13">
      <c r="A67"/>
      <c r="B67"/>
      <c r="D67"/>
      <c r="E67"/>
      <c r="F67"/>
      <c r="G67"/>
      <c r="H67"/>
      <c r="I67" s="3"/>
      <c r="J67" s="3"/>
      <c r="K67" s="3"/>
      <c r="L67" s="3"/>
      <c r="M67" s="3"/>
    </row>
    <row r="68" spans="1:13">
      <c r="A68"/>
      <c r="B68"/>
      <c r="D68"/>
      <c r="E68"/>
      <c r="F68"/>
      <c r="G68"/>
      <c r="H68"/>
      <c r="I68" s="3"/>
      <c r="J68" s="3"/>
      <c r="K68" s="3"/>
      <c r="L68" s="3"/>
      <c r="M68" s="3"/>
    </row>
    <row r="69" spans="1:13">
      <c r="A69"/>
      <c r="B69"/>
      <c r="D69"/>
      <c r="E69"/>
      <c r="F69"/>
      <c r="G69"/>
      <c r="H69"/>
      <c r="I69" s="3"/>
      <c r="J69" s="3"/>
      <c r="K69" s="3"/>
      <c r="L69" s="3"/>
      <c r="M69" s="3"/>
    </row>
    <row r="70" spans="1:13">
      <c r="A70"/>
      <c r="B70"/>
      <c r="D70"/>
      <c r="E70"/>
      <c r="F70"/>
      <c r="G70"/>
      <c r="H70"/>
      <c r="I70" s="3"/>
      <c r="J70" s="3"/>
      <c r="K70" s="3"/>
      <c r="L70" s="3"/>
      <c r="M70" s="3"/>
    </row>
    <row r="71" spans="1:13">
      <c r="A71"/>
      <c r="B71"/>
      <c r="D71"/>
      <c r="E71"/>
      <c r="F71"/>
      <c r="G71"/>
      <c r="H71"/>
      <c r="I71" s="3"/>
      <c r="J71" s="3"/>
      <c r="K71" s="3"/>
      <c r="L71" s="3"/>
      <c r="M71" s="3"/>
    </row>
    <row r="72" spans="1:13">
      <c r="A72"/>
      <c r="B72"/>
      <c r="D72"/>
      <c r="E72"/>
      <c r="F72"/>
      <c r="G72"/>
      <c r="H72"/>
      <c r="I72" s="3"/>
      <c r="J72" s="3"/>
      <c r="K72" s="3"/>
      <c r="L72" s="3"/>
      <c r="M72" s="3"/>
    </row>
    <row r="73" spans="1:13">
      <c r="A73"/>
      <c r="B73"/>
      <c r="D73"/>
      <c r="E73"/>
      <c r="F73"/>
      <c r="G73"/>
      <c r="H73"/>
      <c r="I73" s="3"/>
      <c r="J73" s="3"/>
      <c r="K73" s="3"/>
      <c r="L73" s="3"/>
      <c r="M73" s="3"/>
    </row>
    <row r="74" spans="1:13">
      <c r="A74"/>
      <c r="B74"/>
      <c r="D74"/>
      <c r="E74"/>
      <c r="F74"/>
      <c r="G74"/>
      <c r="H74"/>
      <c r="I74" s="3"/>
      <c r="J74" s="3"/>
      <c r="K74" s="3"/>
      <c r="L74" s="3"/>
      <c r="M74" s="3"/>
    </row>
    <row r="75" spans="1:13">
      <c r="A75"/>
      <c r="B75"/>
      <c r="D75"/>
      <c r="E75"/>
      <c r="F75"/>
      <c r="G75"/>
      <c r="H75"/>
      <c r="I75" s="3"/>
      <c r="J75" s="3"/>
      <c r="K75" s="3"/>
      <c r="L75" s="3"/>
      <c r="M75" s="3"/>
    </row>
    <row r="76" spans="1:13">
      <c r="A76"/>
      <c r="B76"/>
      <c r="D76"/>
      <c r="E76"/>
      <c r="F76"/>
      <c r="G76"/>
      <c r="H76"/>
      <c r="I76" s="3"/>
      <c r="J76" s="3"/>
      <c r="K76" s="3"/>
      <c r="L76" s="3"/>
      <c r="M76" s="3"/>
    </row>
    <row r="77" spans="1:13">
      <c r="A77"/>
      <c r="B77"/>
      <c r="D77"/>
      <c r="E77"/>
      <c r="F77"/>
      <c r="G77"/>
      <c r="H77"/>
      <c r="I77" s="3"/>
      <c r="J77" s="3"/>
      <c r="K77" s="3"/>
      <c r="L77" s="3"/>
      <c r="M77" s="3"/>
    </row>
    <row r="78" spans="1:13">
      <c r="A78"/>
      <c r="B78"/>
      <c r="D78"/>
      <c r="E78"/>
      <c r="F78"/>
      <c r="G78"/>
      <c r="H78"/>
      <c r="I78" s="3"/>
      <c r="J78" s="3"/>
      <c r="K78" s="3"/>
      <c r="L78" s="3"/>
      <c r="M78" s="3"/>
    </row>
    <row r="79" spans="1:13">
      <c r="A79"/>
      <c r="B79"/>
      <c r="D79"/>
      <c r="E79"/>
      <c r="F79"/>
      <c r="G79"/>
      <c r="H79"/>
      <c r="I79" s="3"/>
      <c r="J79" s="3"/>
      <c r="K79" s="3"/>
      <c r="L79" s="3"/>
      <c r="M79" s="3"/>
    </row>
    <row r="80" spans="1:13">
      <c r="A80"/>
      <c r="B80"/>
      <c r="D80"/>
      <c r="E80"/>
      <c r="F80"/>
      <c r="G80"/>
      <c r="H80"/>
      <c r="I80" s="3"/>
      <c r="J80" s="3"/>
      <c r="K80" s="3"/>
      <c r="L80" s="3"/>
      <c r="M80" s="3"/>
    </row>
    <row r="81" spans="1:13">
      <c r="A81"/>
      <c r="B81"/>
      <c r="D81"/>
      <c r="E81"/>
      <c r="F81"/>
      <c r="G81"/>
      <c r="H81"/>
      <c r="I81" s="3"/>
      <c r="J81" s="3"/>
      <c r="K81" s="3"/>
      <c r="L81" s="3"/>
      <c r="M81" s="3"/>
    </row>
    <row r="82" spans="1:13">
      <c r="A82"/>
      <c r="B82"/>
      <c r="D82"/>
      <c r="E82"/>
      <c r="F82"/>
      <c r="G82"/>
      <c r="H82"/>
      <c r="I82" s="3"/>
      <c r="J82" s="3"/>
      <c r="K82" s="3"/>
      <c r="L82" s="3"/>
      <c r="M82" s="3"/>
    </row>
  </sheetData>
  <mergeCells count="11">
    <mergeCell ref="C34:G34"/>
    <mergeCell ref="C10:E10"/>
    <mergeCell ref="C13:D13"/>
    <mergeCell ref="C16:E16"/>
    <mergeCell ref="C18:E18"/>
    <mergeCell ref="C3:G3"/>
    <mergeCell ref="A4:H4"/>
    <mergeCell ref="E6:F6"/>
    <mergeCell ref="D7:G7"/>
    <mergeCell ref="C29:G29"/>
    <mergeCell ref="C22:E22"/>
  </mergeCells>
  <phoneticPr fontId="0" type="noConversion"/>
  <pageMargins left="0.42" right="0.21" top="0.6" bottom="0.62" header="0.21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58"/>
  <sheetViews>
    <sheetView view="pageBreakPreview" topLeftCell="A37" zoomScale="91" zoomScaleNormal="100" zoomScaleSheetLayoutView="91" workbookViewId="0">
      <selection activeCell="J70" sqref="J70"/>
    </sheetView>
  </sheetViews>
  <sheetFormatPr defaultRowHeight="10.5"/>
  <cols>
    <col min="1" max="1" width="3.28515625" style="20" customWidth="1"/>
    <col min="2" max="2" width="7.42578125" style="20" customWidth="1"/>
    <col min="3" max="3" width="42" style="19" customWidth="1"/>
    <col min="4" max="4" width="5.5703125" style="20" customWidth="1"/>
    <col min="5" max="5" width="7.7109375" style="20" customWidth="1"/>
    <col min="6" max="6" width="6.140625" style="20" customWidth="1"/>
    <col min="7" max="7" width="6.42578125" style="20" customWidth="1"/>
    <col min="8" max="8" width="7.7109375" style="20" customWidth="1"/>
    <col min="9" max="9" width="7.42578125" style="19" customWidth="1"/>
    <col min="10" max="10" width="14.28515625" style="19" customWidth="1"/>
    <col min="11" max="11" width="4.140625" style="20" customWidth="1"/>
    <col min="12" max="12" width="6.28515625" style="20" customWidth="1"/>
    <col min="13" max="13" width="6.140625" style="20" customWidth="1"/>
    <col min="14" max="14" width="6.7109375" style="20" customWidth="1"/>
    <col min="15" max="16" width="7.140625" style="20" customWidth="1"/>
    <col min="17" max="17" width="7.28515625" style="20" customWidth="1"/>
    <col min="18" max="16384" width="9.140625" style="19"/>
  </cols>
  <sheetData>
    <row r="1" spans="1:17">
      <c r="A1" s="279" t="s">
        <v>111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</row>
    <row r="2" spans="1:17" ht="12.75" customHeight="1">
      <c r="A2" s="280" t="s">
        <v>175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</row>
    <row r="3" spans="1:17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7" ht="12">
      <c r="A4" s="13"/>
      <c r="B4" s="13"/>
      <c r="C4" s="80"/>
      <c r="D4" s="80"/>
      <c r="E4" s="80"/>
      <c r="F4" s="25"/>
      <c r="G4" s="25"/>
      <c r="H4" s="26">
        <v>1.97983</v>
      </c>
      <c r="I4" s="27">
        <v>2.7744499999999999</v>
      </c>
      <c r="J4" s="24"/>
      <c r="K4" s="24"/>
      <c r="L4" s="24"/>
      <c r="M4" s="24"/>
      <c r="N4" s="28"/>
      <c r="O4" s="81"/>
      <c r="P4" s="80"/>
      <c r="Q4" s="81"/>
    </row>
    <row r="5" spans="1:17" ht="11.25" customHeight="1">
      <c r="A5" s="82"/>
      <c r="B5" s="72"/>
      <c r="C5" s="82"/>
      <c r="D5" s="82"/>
      <c r="E5" s="83"/>
      <c r="F5" s="281" t="s">
        <v>50</v>
      </c>
      <c r="G5" s="282"/>
      <c r="H5" s="282"/>
      <c r="I5" s="282"/>
      <c r="J5" s="282"/>
      <c r="K5" s="282"/>
      <c r="L5" s="282"/>
      <c r="M5" s="282"/>
      <c r="N5" s="283"/>
      <c r="O5" s="84" t="s">
        <v>51</v>
      </c>
      <c r="P5" s="85" t="s">
        <v>52</v>
      </c>
      <c r="Q5" s="85" t="s">
        <v>53</v>
      </c>
    </row>
    <row r="6" spans="1:17" ht="12.75" customHeight="1">
      <c r="A6" s="86" t="s">
        <v>54</v>
      </c>
      <c r="B6" s="73" t="s">
        <v>55</v>
      </c>
      <c r="C6" s="69" t="s">
        <v>56</v>
      </c>
      <c r="D6" s="69" t="s">
        <v>57</v>
      </c>
      <c r="E6" s="70" t="s">
        <v>58</v>
      </c>
      <c r="F6" s="284" t="s">
        <v>59</v>
      </c>
      <c r="G6" s="285"/>
      <c r="H6" s="284" t="s">
        <v>60</v>
      </c>
      <c r="I6" s="285"/>
      <c r="J6" s="286" t="s">
        <v>61</v>
      </c>
      <c r="K6" s="287"/>
      <c r="L6" s="287"/>
      <c r="M6" s="287"/>
      <c r="N6" s="288"/>
      <c r="O6" s="70" t="s">
        <v>62</v>
      </c>
      <c r="P6" s="87" t="s">
        <v>63</v>
      </c>
      <c r="Q6" s="76" t="s">
        <v>64</v>
      </c>
    </row>
    <row r="7" spans="1:17" ht="12.75" customHeight="1">
      <c r="A7" s="88" t="s">
        <v>65</v>
      </c>
      <c r="B7" s="73" t="s">
        <v>66</v>
      </c>
      <c r="C7" s="69"/>
      <c r="D7" s="70" t="s">
        <v>67</v>
      </c>
      <c r="E7" s="69" t="s">
        <v>68</v>
      </c>
      <c r="F7" s="29" t="s">
        <v>69</v>
      </c>
      <c r="G7" s="32" t="s">
        <v>70</v>
      </c>
      <c r="H7" s="29" t="s">
        <v>69</v>
      </c>
      <c r="I7" s="32" t="s">
        <v>70</v>
      </c>
      <c r="J7" s="29" t="s">
        <v>71</v>
      </c>
      <c r="K7" s="33" t="s">
        <v>72</v>
      </c>
      <c r="L7" s="34" t="s">
        <v>73</v>
      </c>
      <c r="M7" s="35" t="s">
        <v>74</v>
      </c>
      <c r="N7" s="36" t="s">
        <v>75</v>
      </c>
      <c r="O7" s="69" t="s">
        <v>76</v>
      </c>
      <c r="P7" s="89" t="s">
        <v>77</v>
      </c>
      <c r="Q7" s="89" t="s">
        <v>77</v>
      </c>
    </row>
    <row r="8" spans="1:17" ht="12" customHeight="1">
      <c r="A8" s="88"/>
      <c r="B8" s="90"/>
      <c r="C8" s="69"/>
      <c r="D8" s="69"/>
      <c r="E8" s="91"/>
      <c r="F8" s="30" t="s">
        <v>78</v>
      </c>
      <c r="G8" s="32" t="s">
        <v>79</v>
      </c>
      <c r="H8" s="30" t="s">
        <v>78</v>
      </c>
      <c r="I8" s="32" t="s">
        <v>79</v>
      </c>
      <c r="J8" s="29" t="s">
        <v>80</v>
      </c>
      <c r="K8" s="31"/>
      <c r="L8" s="29" t="s">
        <v>68</v>
      </c>
      <c r="M8" s="35" t="s">
        <v>81</v>
      </c>
      <c r="N8" s="35" t="s">
        <v>79</v>
      </c>
      <c r="O8" s="92"/>
      <c r="P8" s="69" t="s">
        <v>76</v>
      </c>
      <c r="Q8" s="69" t="s">
        <v>76</v>
      </c>
    </row>
    <row r="9" spans="1:17" ht="12" customHeight="1">
      <c r="A9" s="77"/>
      <c r="B9" s="93"/>
      <c r="C9" s="71"/>
      <c r="D9" s="71"/>
      <c r="E9" s="94"/>
      <c r="F9" s="39"/>
      <c r="G9" s="40"/>
      <c r="H9" s="39" t="s">
        <v>104</v>
      </c>
      <c r="I9" s="39" t="s">
        <v>103</v>
      </c>
      <c r="J9" s="38"/>
      <c r="K9" s="37"/>
      <c r="L9" s="29"/>
      <c r="M9" s="41"/>
      <c r="N9" s="42" t="s">
        <v>85</v>
      </c>
      <c r="O9" s="95"/>
      <c r="P9" s="69"/>
      <c r="Q9" s="69"/>
    </row>
    <row r="10" spans="1:17">
      <c r="A10" s="78">
        <v>1</v>
      </c>
      <c r="B10" s="96">
        <v>2</v>
      </c>
      <c r="C10" s="78">
        <v>3</v>
      </c>
      <c r="D10" s="78">
        <v>4</v>
      </c>
      <c r="E10" s="78">
        <v>5</v>
      </c>
      <c r="F10" s="78">
        <v>6</v>
      </c>
      <c r="G10" s="97">
        <v>7</v>
      </c>
      <c r="H10" s="97">
        <v>8</v>
      </c>
      <c r="I10" s="75">
        <v>9</v>
      </c>
      <c r="J10" s="97">
        <v>10</v>
      </c>
      <c r="K10" s="97">
        <v>11</v>
      </c>
      <c r="L10" s="97">
        <v>12</v>
      </c>
      <c r="M10" s="97">
        <v>13</v>
      </c>
      <c r="N10" s="97">
        <v>14</v>
      </c>
      <c r="O10" s="78">
        <v>15</v>
      </c>
      <c r="P10" s="97">
        <v>16</v>
      </c>
      <c r="Q10" s="97">
        <v>17</v>
      </c>
    </row>
    <row r="11" spans="1:17">
      <c r="A11" s="78"/>
      <c r="B11" s="233"/>
      <c r="C11" s="238"/>
      <c r="D11" s="234"/>
      <c r="E11" s="78"/>
      <c r="F11" s="235"/>
      <c r="G11" s="236"/>
      <c r="H11" s="97"/>
      <c r="I11" s="75"/>
      <c r="J11" s="236"/>
      <c r="K11" s="97"/>
      <c r="L11" s="236"/>
      <c r="M11" s="237"/>
      <c r="N11" s="97"/>
      <c r="O11" s="78"/>
      <c r="P11" s="97"/>
      <c r="Q11" s="101"/>
    </row>
    <row r="12" spans="1:17" ht="12">
      <c r="A12" s="78"/>
      <c r="B12" s="102"/>
      <c r="C12" s="230" t="s">
        <v>163</v>
      </c>
      <c r="D12" s="100"/>
      <c r="E12" s="78"/>
      <c r="F12" s="99"/>
      <c r="G12" s="100"/>
      <c r="H12" s="97"/>
      <c r="I12" s="79"/>
      <c r="J12" s="103"/>
      <c r="K12" s="98"/>
      <c r="L12" s="100"/>
      <c r="M12" s="99"/>
      <c r="N12" s="97"/>
      <c r="O12" s="78"/>
      <c r="P12" s="97"/>
      <c r="Q12" s="101"/>
    </row>
    <row r="13" spans="1:17" ht="13.5">
      <c r="A13" s="23">
        <v>1</v>
      </c>
      <c r="B13" s="123" t="s">
        <v>121</v>
      </c>
      <c r="C13" s="124" t="s">
        <v>119</v>
      </c>
      <c r="D13" s="120" t="s">
        <v>115</v>
      </c>
      <c r="E13" s="247">
        <v>0.1242</v>
      </c>
      <c r="F13" s="125">
        <v>6.77</v>
      </c>
      <c r="G13" s="111">
        <v>141.22999999999999</v>
      </c>
      <c r="H13" s="126">
        <v>13.4034491</v>
      </c>
      <c r="I13" s="127">
        <v>391.83557349999995</v>
      </c>
      <c r="J13" s="128"/>
      <c r="K13" s="111"/>
      <c r="L13" s="129"/>
      <c r="M13" s="130"/>
      <c r="N13" s="131">
        <v>0</v>
      </c>
      <c r="O13" s="131">
        <v>405.23902259999994</v>
      </c>
      <c r="P13" s="131">
        <v>0</v>
      </c>
      <c r="Q13" s="131">
        <v>50.330686606919997</v>
      </c>
    </row>
    <row r="14" spans="1:17" s="146" customFormat="1" ht="27.75" customHeight="1">
      <c r="A14" s="139">
        <v>2</v>
      </c>
      <c r="B14" s="140" t="s">
        <v>122</v>
      </c>
      <c r="C14" s="141" t="s">
        <v>124</v>
      </c>
      <c r="D14" s="142" t="s">
        <v>123</v>
      </c>
      <c r="E14" s="145">
        <v>6.2E-2</v>
      </c>
      <c r="F14" s="143">
        <v>110</v>
      </c>
      <c r="G14" s="144"/>
      <c r="H14" s="121">
        <v>217.78129999999999</v>
      </c>
      <c r="I14" s="144"/>
      <c r="J14" s="141"/>
      <c r="K14" s="143"/>
      <c r="L14" s="143"/>
      <c r="M14" s="143"/>
      <c r="N14" s="121">
        <v>0</v>
      </c>
      <c r="O14" s="145">
        <v>217.78129999999999</v>
      </c>
      <c r="P14" s="121">
        <v>0</v>
      </c>
      <c r="Q14" s="122">
        <v>13.5024406</v>
      </c>
    </row>
    <row r="15" spans="1:17" s="152" customFormat="1" ht="13.5">
      <c r="A15" s="148">
        <v>3</v>
      </c>
      <c r="B15" s="140" t="s">
        <v>161</v>
      </c>
      <c r="C15" s="149" t="s">
        <v>127</v>
      </c>
      <c r="D15" s="142" t="s">
        <v>123</v>
      </c>
      <c r="E15" s="198">
        <v>0.52300000000000002</v>
      </c>
      <c r="F15" s="150">
        <v>46</v>
      </c>
      <c r="G15" s="150"/>
      <c r="H15" s="121">
        <v>91.072180000000003</v>
      </c>
      <c r="I15" s="121"/>
      <c r="J15" s="153"/>
      <c r="K15" s="154"/>
      <c r="L15" s="155"/>
      <c r="M15" s="151"/>
      <c r="N15" s="121">
        <v>0</v>
      </c>
      <c r="O15" s="145">
        <v>91.072180000000003</v>
      </c>
      <c r="P15" s="121">
        <v>0</v>
      </c>
      <c r="Q15" s="122">
        <v>47.630750140000004</v>
      </c>
    </row>
    <row r="16" spans="1:17" ht="12.75">
      <c r="A16" s="23">
        <v>4</v>
      </c>
      <c r="B16" s="137" t="s">
        <v>117</v>
      </c>
      <c r="C16" s="112" t="s">
        <v>116</v>
      </c>
      <c r="D16" s="79" t="s">
        <v>114</v>
      </c>
      <c r="E16" s="248">
        <v>5.28E-2</v>
      </c>
      <c r="F16" s="132"/>
      <c r="G16" s="132">
        <v>32</v>
      </c>
      <c r="H16" s="132">
        <v>0</v>
      </c>
      <c r="I16" s="132">
        <v>88.782399999999996</v>
      </c>
      <c r="J16" s="112"/>
      <c r="K16" s="134"/>
      <c r="L16" s="113"/>
      <c r="M16" s="135"/>
      <c r="N16" s="132">
        <v>0</v>
      </c>
      <c r="O16" s="133">
        <v>88.782399999999996</v>
      </c>
      <c r="P16" s="132">
        <v>0</v>
      </c>
      <c r="Q16" s="132">
        <v>4.6877107200000001</v>
      </c>
    </row>
    <row r="17" spans="1:17" s="173" customFormat="1" ht="24">
      <c r="A17" s="162">
        <v>5</v>
      </c>
      <c r="B17" s="163" t="s">
        <v>129</v>
      </c>
      <c r="C17" s="164" t="s">
        <v>131</v>
      </c>
      <c r="D17" s="148" t="s">
        <v>132</v>
      </c>
      <c r="E17" s="249">
        <v>1.55</v>
      </c>
      <c r="F17" s="165">
        <v>2.64</v>
      </c>
      <c r="G17" s="166">
        <v>13.66</v>
      </c>
      <c r="H17" s="167">
        <v>5.2267511999999998</v>
      </c>
      <c r="I17" s="122">
        <v>37.898986999999998</v>
      </c>
      <c r="J17" s="168" t="s">
        <v>135</v>
      </c>
      <c r="K17" s="169" t="s">
        <v>128</v>
      </c>
      <c r="L17" s="170">
        <v>1</v>
      </c>
      <c r="M17" s="171">
        <v>4</v>
      </c>
      <c r="N17" s="122">
        <v>73.881949679999991</v>
      </c>
      <c r="O17" s="172">
        <v>117.00768787999999</v>
      </c>
      <c r="P17" s="122">
        <v>114.51702200399998</v>
      </c>
      <c r="Q17" s="122">
        <v>181.36191621399999</v>
      </c>
    </row>
    <row r="18" spans="1:17" s="173" customFormat="1" ht="13.5">
      <c r="A18" s="174"/>
      <c r="B18" s="175" t="s">
        <v>130</v>
      </c>
      <c r="C18" s="176"/>
      <c r="D18" s="177"/>
      <c r="E18" s="250"/>
      <c r="F18" s="178"/>
      <c r="G18" s="179"/>
      <c r="H18" s="180"/>
      <c r="I18" s="180"/>
      <c r="J18" s="181" t="s">
        <v>134</v>
      </c>
      <c r="K18" s="182" t="s">
        <v>128</v>
      </c>
      <c r="L18" s="183">
        <v>3</v>
      </c>
      <c r="M18" s="184">
        <v>0.18</v>
      </c>
      <c r="N18" s="185"/>
      <c r="O18" s="186"/>
      <c r="P18" s="185"/>
      <c r="Q18" s="185"/>
    </row>
    <row r="19" spans="1:17" s="173" customFormat="1" ht="13.5">
      <c r="A19" s="174"/>
      <c r="B19" s="175"/>
      <c r="C19" s="176"/>
      <c r="D19" s="177"/>
      <c r="E19" s="250"/>
      <c r="F19" s="178"/>
      <c r="G19" s="179"/>
      <c r="H19" s="180"/>
      <c r="I19" s="180"/>
      <c r="J19" s="181" t="s">
        <v>133</v>
      </c>
      <c r="K19" s="182" t="s">
        <v>128</v>
      </c>
      <c r="L19" s="183">
        <v>1.5</v>
      </c>
      <c r="M19" s="184">
        <v>4</v>
      </c>
      <c r="N19" s="185"/>
      <c r="O19" s="186"/>
      <c r="P19" s="185"/>
      <c r="Q19" s="185"/>
    </row>
    <row r="20" spans="1:17" s="173" customFormat="1" ht="13.5">
      <c r="A20" s="187"/>
      <c r="B20" s="175"/>
      <c r="C20" s="176"/>
      <c r="D20" s="189"/>
      <c r="E20" s="251"/>
      <c r="F20" s="190"/>
      <c r="G20" s="191"/>
      <c r="H20" s="188"/>
      <c r="I20" s="188"/>
      <c r="J20" s="192" t="s">
        <v>136</v>
      </c>
      <c r="K20" s="193" t="s">
        <v>128</v>
      </c>
      <c r="L20" s="194">
        <v>12.599999999999998</v>
      </c>
      <c r="M20" s="195">
        <v>4</v>
      </c>
      <c r="N20" s="157"/>
      <c r="O20" s="161"/>
      <c r="P20" s="157"/>
      <c r="Q20" s="157"/>
    </row>
    <row r="21" spans="1:17" s="152" customFormat="1" ht="12">
      <c r="A21" s="198">
        <v>6</v>
      </c>
      <c r="B21" s="199" t="s">
        <v>137</v>
      </c>
      <c r="C21" s="200" t="s">
        <v>138</v>
      </c>
      <c r="D21" s="139" t="s">
        <v>139</v>
      </c>
      <c r="E21" s="252">
        <v>26.74</v>
      </c>
      <c r="F21" s="99">
        <v>0.23</v>
      </c>
      <c r="G21" s="196"/>
      <c r="H21" s="121">
        <v>0.45536090000000001</v>
      </c>
      <c r="I21" s="201">
        <v>0</v>
      </c>
      <c r="J21" s="202"/>
      <c r="K21" s="98"/>
      <c r="L21" s="99"/>
      <c r="M21" s="99"/>
      <c r="N21" s="121">
        <v>0</v>
      </c>
      <c r="O21" s="145">
        <v>0.45536090000000001</v>
      </c>
      <c r="P21" s="121">
        <v>0</v>
      </c>
      <c r="Q21" s="122">
        <v>12.176350465999999</v>
      </c>
    </row>
    <row r="22" spans="1:17" s="152" customFormat="1" ht="12">
      <c r="A22" s="198">
        <v>7</v>
      </c>
      <c r="B22" s="199" t="s">
        <v>140</v>
      </c>
      <c r="C22" s="203" t="s">
        <v>141</v>
      </c>
      <c r="D22" s="143" t="s">
        <v>142</v>
      </c>
      <c r="E22" s="252">
        <v>26.74</v>
      </c>
      <c r="F22" s="150"/>
      <c r="G22" s="150">
        <v>0.6</v>
      </c>
      <c r="H22" s="121">
        <v>0</v>
      </c>
      <c r="I22" s="121">
        <v>1.6646699999999999</v>
      </c>
      <c r="J22" s="153"/>
      <c r="K22" s="204"/>
      <c r="L22" s="204"/>
      <c r="M22" s="204"/>
      <c r="N22" s="121">
        <v>0</v>
      </c>
      <c r="O22" s="145">
        <v>1.6646699999999999</v>
      </c>
      <c r="P22" s="121">
        <v>0</v>
      </c>
      <c r="Q22" s="121">
        <v>44.513275799999995</v>
      </c>
    </row>
    <row r="23" spans="1:17" s="152" customFormat="1" ht="12">
      <c r="A23" s="198"/>
      <c r="B23" s="199"/>
      <c r="C23" s="227" t="s">
        <v>162</v>
      </c>
      <c r="D23" s="147"/>
      <c r="E23" s="253"/>
      <c r="F23" s="205"/>
      <c r="G23" s="156"/>
      <c r="H23" s="157"/>
      <c r="I23" s="157"/>
      <c r="J23" s="158"/>
      <c r="K23" s="159"/>
      <c r="L23" s="160"/>
      <c r="M23" s="206"/>
      <c r="N23" s="157"/>
      <c r="O23" s="161"/>
      <c r="P23" s="157"/>
      <c r="Q23" s="157"/>
    </row>
    <row r="24" spans="1:17" s="152" customFormat="1" ht="36">
      <c r="A24" s="198">
        <v>1</v>
      </c>
      <c r="B24" s="199" t="s">
        <v>143</v>
      </c>
      <c r="C24" s="141" t="s">
        <v>144</v>
      </c>
      <c r="D24" s="143" t="s">
        <v>97</v>
      </c>
      <c r="E24" s="254">
        <v>388</v>
      </c>
      <c r="F24" s="150">
        <v>7.0000000000000007E-2</v>
      </c>
      <c r="G24" s="150">
        <v>0.02</v>
      </c>
      <c r="H24" s="121">
        <v>0.13858810000000002</v>
      </c>
      <c r="I24" s="121">
        <v>5.5488999999999997E-2</v>
      </c>
      <c r="J24" s="153" t="s">
        <v>145</v>
      </c>
      <c r="K24" s="204" t="s">
        <v>97</v>
      </c>
      <c r="L24" s="150">
        <v>1.01</v>
      </c>
      <c r="M24" s="208">
        <v>3.3250000000000002</v>
      </c>
      <c r="N24" s="121">
        <v>4.0714482690000002</v>
      </c>
      <c r="O24" s="145">
        <v>4.2655253689999997</v>
      </c>
      <c r="P24" s="121">
        <v>1579.7219283720001</v>
      </c>
      <c r="Q24" s="121">
        <v>1655.0238431719999</v>
      </c>
    </row>
    <row r="25" spans="1:17" s="152" customFormat="1" ht="24">
      <c r="A25" s="198">
        <v>2</v>
      </c>
      <c r="B25" s="199" t="s">
        <v>146</v>
      </c>
      <c r="C25" s="141" t="s">
        <v>148</v>
      </c>
      <c r="D25" s="143" t="s">
        <v>99</v>
      </c>
      <c r="E25" s="252">
        <v>8</v>
      </c>
      <c r="F25" s="150">
        <v>0.19</v>
      </c>
      <c r="G25" s="208">
        <v>0.16200000000000001</v>
      </c>
      <c r="H25" s="121">
        <v>0.37616769999999999</v>
      </c>
      <c r="I25" s="121">
        <v>0.4494609</v>
      </c>
      <c r="J25" s="153" t="s">
        <v>147</v>
      </c>
      <c r="K25" s="204" t="s">
        <v>99</v>
      </c>
      <c r="L25" s="207">
        <v>1</v>
      </c>
      <c r="M25" s="208">
        <v>1.125</v>
      </c>
      <c r="N25" s="201">
        <v>1.3639185</v>
      </c>
      <c r="O25" s="201">
        <v>2.1895471</v>
      </c>
      <c r="P25" s="121">
        <v>10.911348</v>
      </c>
      <c r="Q25" s="121">
        <v>17.5163768</v>
      </c>
    </row>
    <row r="26" spans="1:17" s="152" customFormat="1" ht="48">
      <c r="A26" s="198">
        <v>3</v>
      </c>
      <c r="B26" s="199" t="s">
        <v>118</v>
      </c>
      <c r="C26" s="141" t="s">
        <v>149</v>
      </c>
      <c r="D26" s="143" t="s">
        <v>98</v>
      </c>
      <c r="E26" s="254">
        <v>2</v>
      </c>
      <c r="F26" s="150">
        <v>0.39</v>
      </c>
      <c r="G26" s="150">
        <v>0.41</v>
      </c>
      <c r="H26" s="121">
        <v>0.77213370000000003</v>
      </c>
      <c r="I26" s="121">
        <v>1.1375244999999998</v>
      </c>
      <c r="J26" s="153" t="s">
        <v>150</v>
      </c>
      <c r="K26" s="204" t="s">
        <v>98</v>
      </c>
      <c r="L26" s="207">
        <v>1</v>
      </c>
      <c r="M26" s="211">
        <v>3</v>
      </c>
      <c r="N26" s="201">
        <v>3.6371159999999998</v>
      </c>
      <c r="O26" s="201">
        <v>5.5467741999999998</v>
      </c>
      <c r="P26" s="121">
        <v>7.2742319999999996</v>
      </c>
      <c r="Q26" s="121">
        <v>11.0935484</v>
      </c>
    </row>
    <row r="27" spans="1:17" s="152" customFormat="1" ht="48">
      <c r="A27" s="198">
        <v>4</v>
      </c>
      <c r="B27" s="199" t="s">
        <v>165</v>
      </c>
      <c r="C27" s="141" t="s">
        <v>151</v>
      </c>
      <c r="D27" s="143" t="s">
        <v>98</v>
      </c>
      <c r="E27" s="254">
        <v>2</v>
      </c>
      <c r="F27" s="150"/>
      <c r="G27" s="150"/>
      <c r="H27" s="121">
        <v>0</v>
      </c>
      <c r="I27" s="121">
        <v>0</v>
      </c>
      <c r="J27" s="153" t="s">
        <v>152</v>
      </c>
      <c r="K27" s="204" t="s">
        <v>98</v>
      </c>
      <c r="L27" s="207">
        <v>1</v>
      </c>
      <c r="M27" s="211">
        <v>2</v>
      </c>
      <c r="N27" s="201">
        <v>2.424744</v>
      </c>
      <c r="O27" s="201">
        <v>2.424744</v>
      </c>
      <c r="P27" s="121">
        <v>4.849488</v>
      </c>
      <c r="Q27" s="121">
        <v>4.849488</v>
      </c>
    </row>
    <row r="28" spans="1:17" s="152" customFormat="1" ht="36">
      <c r="A28" s="198">
        <v>5</v>
      </c>
      <c r="B28" s="199" t="s">
        <v>154</v>
      </c>
      <c r="C28" s="141" t="s">
        <v>153</v>
      </c>
      <c r="D28" s="143" t="s">
        <v>98</v>
      </c>
      <c r="E28" s="254">
        <v>2</v>
      </c>
      <c r="F28" s="150">
        <v>0.23100000000000001</v>
      </c>
      <c r="G28" s="150">
        <v>0.151</v>
      </c>
      <c r="H28" s="121">
        <v>0.45734073000000003</v>
      </c>
      <c r="I28" s="121">
        <v>0.41894194999999995</v>
      </c>
      <c r="J28" s="153" t="s">
        <v>155</v>
      </c>
      <c r="K28" s="204" t="s">
        <v>98</v>
      </c>
      <c r="L28" s="207">
        <v>1</v>
      </c>
      <c r="M28" s="211">
        <v>2.5</v>
      </c>
      <c r="N28" s="201">
        <v>3.0309300000000001</v>
      </c>
      <c r="O28" s="201">
        <v>3.9072126799999998</v>
      </c>
      <c r="P28" s="121">
        <v>6.0618600000000002</v>
      </c>
      <c r="Q28" s="121">
        <v>7.8144253599999995</v>
      </c>
    </row>
    <row r="29" spans="1:17" s="110" customFormat="1" ht="12">
      <c r="A29" s="23">
        <v>6</v>
      </c>
      <c r="B29" s="134" t="s">
        <v>101</v>
      </c>
      <c r="C29" s="114" t="s">
        <v>112</v>
      </c>
      <c r="D29" s="98" t="s">
        <v>100</v>
      </c>
      <c r="E29" s="138">
        <v>0.02</v>
      </c>
      <c r="F29" s="132">
        <v>4.83</v>
      </c>
      <c r="G29" s="135"/>
      <c r="H29" s="132">
        <v>9.5625789000000001</v>
      </c>
      <c r="I29" s="132"/>
      <c r="J29" s="136" t="s">
        <v>102</v>
      </c>
      <c r="K29" s="134" t="s">
        <v>99</v>
      </c>
      <c r="L29" s="213">
        <v>11</v>
      </c>
      <c r="M29" s="132">
        <v>1.5</v>
      </c>
      <c r="N29" s="132">
        <v>20.004138000000001</v>
      </c>
      <c r="O29" s="133">
        <v>29.566716900000003</v>
      </c>
      <c r="P29" s="132">
        <v>0.40008276000000004</v>
      </c>
      <c r="Q29" s="132">
        <v>0.59133433800000013</v>
      </c>
    </row>
    <row r="30" spans="1:17" s="152" customFormat="1" ht="24">
      <c r="A30" s="198">
        <v>7</v>
      </c>
      <c r="B30" s="199" t="s">
        <v>156</v>
      </c>
      <c r="C30" s="141" t="s">
        <v>157</v>
      </c>
      <c r="D30" s="143" t="s">
        <v>158</v>
      </c>
      <c r="E30" s="255">
        <v>3.88</v>
      </c>
      <c r="F30" s="150">
        <v>1.49</v>
      </c>
      <c r="G30" s="150"/>
      <c r="H30" s="121">
        <v>2.9499466999999999</v>
      </c>
      <c r="I30" s="121">
        <v>0</v>
      </c>
      <c r="J30" s="153" t="s">
        <v>134</v>
      </c>
      <c r="K30" s="212" t="s">
        <v>128</v>
      </c>
      <c r="L30" s="207">
        <v>4.7</v>
      </c>
      <c r="M30" s="211">
        <v>0.18</v>
      </c>
      <c r="N30" s="201">
        <v>1.025666712</v>
      </c>
      <c r="O30" s="201">
        <v>3.975613412</v>
      </c>
      <c r="P30" s="121">
        <v>3.9795868425599998</v>
      </c>
      <c r="Q30" s="121">
        <v>15.42538003856</v>
      </c>
    </row>
    <row r="31" spans="1:17" s="152" customFormat="1" ht="23.25" customHeight="1">
      <c r="A31" s="214"/>
      <c r="B31" s="215"/>
      <c r="C31" s="232" t="s">
        <v>164</v>
      </c>
      <c r="D31" s="147"/>
      <c r="E31" s="256"/>
      <c r="F31" s="205"/>
      <c r="G31" s="156"/>
      <c r="H31" s="157"/>
      <c r="I31" s="157"/>
      <c r="J31" s="158"/>
      <c r="K31" s="197"/>
      <c r="L31" s="209"/>
      <c r="M31" s="195"/>
      <c r="N31" s="210"/>
      <c r="O31" s="210"/>
      <c r="P31" s="157"/>
      <c r="Q31" s="157"/>
    </row>
    <row r="32" spans="1:17" s="152" customFormat="1" ht="12">
      <c r="A32" s="214"/>
      <c r="B32" s="215"/>
      <c r="C32" s="230" t="s">
        <v>163</v>
      </c>
      <c r="D32" s="147"/>
      <c r="E32" s="256"/>
      <c r="F32" s="156"/>
      <c r="G32" s="156"/>
      <c r="H32" s="157"/>
      <c r="I32" s="157"/>
      <c r="J32" s="228"/>
      <c r="K32" s="197"/>
      <c r="L32" s="209"/>
      <c r="M32" s="229"/>
      <c r="N32" s="210"/>
      <c r="O32" s="210"/>
      <c r="P32" s="157"/>
      <c r="Q32" s="157"/>
    </row>
    <row r="33" spans="1:17" s="11" customFormat="1" ht="25.5">
      <c r="A33" s="216">
        <v>1</v>
      </c>
      <c r="B33" s="217" t="s">
        <v>120</v>
      </c>
      <c r="C33" s="223" t="s">
        <v>160</v>
      </c>
      <c r="D33" s="216" t="s">
        <v>159</v>
      </c>
      <c r="E33" s="257">
        <v>3.2000000000000001E-2</v>
      </c>
      <c r="F33" s="218">
        <v>194</v>
      </c>
      <c r="G33" s="216"/>
      <c r="H33" s="219">
        <v>384.08702</v>
      </c>
      <c r="I33" s="216"/>
      <c r="J33" s="220"/>
      <c r="K33" s="216"/>
      <c r="L33" s="221"/>
      <c r="M33" s="222"/>
      <c r="N33" s="219">
        <v>0</v>
      </c>
      <c r="O33" s="219">
        <v>384.08702</v>
      </c>
      <c r="P33" s="219">
        <v>0</v>
      </c>
      <c r="Q33" s="219">
        <v>12.29078464</v>
      </c>
    </row>
    <row r="34" spans="1:17" s="152" customFormat="1" ht="13.5">
      <c r="A34" s="148">
        <v>2</v>
      </c>
      <c r="B34" s="140" t="s">
        <v>161</v>
      </c>
      <c r="C34" s="149" t="s">
        <v>127</v>
      </c>
      <c r="D34" s="142" t="s">
        <v>123</v>
      </c>
      <c r="E34" s="198">
        <v>1.44E-2</v>
      </c>
      <c r="F34" s="150">
        <v>46</v>
      </c>
      <c r="G34" s="150"/>
      <c r="H34" s="121">
        <v>91.072180000000003</v>
      </c>
      <c r="I34" s="121"/>
      <c r="J34" s="153"/>
      <c r="K34" s="154"/>
      <c r="L34" s="155"/>
      <c r="M34" s="151"/>
      <c r="N34" s="121">
        <v>0</v>
      </c>
      <c r="O34" s="145">
        <v>91.072180000000003</v>
      </c>
      <c r="P34" s="121">
        <v>0</v>
      </c>
      <c r="Q34" s="122">
        <v>1.311439392</v>
      </c>
    </row>
    <row r="35" spans="1:17" s="152" customFormat="1" ht="13.5">
      <c r="A35" s="198">
        <v>3</v>
      </c>
      <c r="B35" s="199" t="s">
        <v>125</v>
      </c>
      <c r="C35" s="203" t="s">
        <v>126</v>
      </c>
      <c r="D35" s="224" t="s">
        <v>123</v>
      </c>
      <c r="E35" s="198">
        <v>1.3599999999999999E-2</v>
      </c>
      <c r="F35" s="150">
        <v>56.2</v>
      </c>
      <c r="G35" s="150"/>
      <c r="H35" s="121">
        <v>111.266446</v>
      </c>
      <c r="I35" s="121"/>
      <c r="J35" s="153"/>
      <c r="K35" s="154"/>
      <c r="L35" s="155"/>
      <c r="M35" s="151"/>
      <c r="N35" s="121">
        <v>0</v>
      </c>
      <c r="O35" s="145">
        <v>111.266446</v>
      </c>
      <c r="P35" s="121">
        <v>0</v>
      </c>
      <c r="Q35" s="121">
        <v>1.5132236656</v>
      </c>
    </row>
    <row r="36" spans="1:17" s="173" customFormat="1" ht="24">
      <c r="A36" s="162">
        <v>4</v>
      </c>
      <c r="B36" s="163" t="s">
        <v>129</v>
      </c>
      <c r="C36" s="164" t="s">
        <v>131</v>
      </c>
      <c r="D36" s="148" t="s">
        <v>132</v>
      </c>
      <c r="E36" s="249">
        <v>4.0000000000000001E-3</v>
      </c>
      <c r="F36" s="165">
        <v>2.64</v>
      </c>
      <c r="G36" s="166">
        <v>13.66</v>
      </c>
      <c r="H36" s="167">
        <v>5.2267511999999998</v>
      </c>
      <c r="I36" s="122">
        <v>37.898986999999998</v>
      </c>
      <c r="J36" s="168" t="s">
        <v>135</v>
      </c>
      <c r="K36" s="169" t="s">
        <v>128</v>
      </c>
      <c r="L36" s="170">
        <v>1</v>
      </c>
      <c r="M36" s="171">
        <v>4</v>
      </c>
      <c r="N36" s="122">
        <v>73.881949679999991</v>
      </c>
      <c r="O36" s="172">
        <v>117.00768787999999</v>
      </c>
      <c r="P36" s="122">
        <v>0.29552779871999996</v>
      </c>
      <c r="Q36" s="122">
        <v>0.46803075151999995</v>
      </c>
    </row>
    <row r="37" spans="1:17" s="173" customFormat="1" ht="13.5">
      <c r="A37" s="174"/>
      <c r="B37" s="175" t="s">
        <v>130</v>
      </c>
      <c r="C37" s="176"/>
      <c r="D37" s="177"/>
      <c r="E37" s="250"/>
      <c r="F37" s="178"/>
      <c r="G37" s="179"/>
      <c r="H37" s="180"/>
      <c r="I37" s="180"/>
      <c r="J37" s="181" t="s">
        <v>134</v>
      </c>
      <c r="K37" s="182" t="s">
        <v>128</v>
      </c>
      <c r="L37" s="183">
        <v>3</v>
      </c>
      <c r="M37" s="184">
        <v>0.18</v>
      </c>
      <c r="N37" s="185"/>
      <c r="O37" s="186"/>
      <c r="P37" s="185"/>
      <c r="Q37" s="185"/>
    </row>
    <row r="38" spans="1:17" s="173" customFormat="1" ht="13.5">
      <c r="A38" s="174"/>
      <c r="B38" s="175"/>
      <c r="C38" s="176"/>
      <c r="D38" s="177"/>
      <c r="E38" s="250"/>
      <c r="F38" s="178"/>
      <c r="G38" s="179"/>
      <c r="H38" s="180"/>
      <c r="I38" s="180"/>
      <c r="J38" s="181" t="s">
        <v>133</v>
      </c>
      <c r="K38" s="182" t="s">
        <v>128</v>
      </c>
      <c r="L38" s="183">
        <v>1.5</v>
      </c>
      <c r="M38" s="184">
        <v>4</v>
      </c>
      <c r="N38" s="185"/>
      <c r="O38" s="186"/>
      <c r="P38" s="185"/>
      <c r="Q38" s="185"/>
    </row>
    <row r="39" spans="1:17" s="173" customFormat="1" ht="13.5">
      <c r="A39" s="187"/>
      <c r="B39" s="225"/>
      <c r="C39" s="226"/>
      <c r="D39" s="189"/>
      <c r="E39" s="251"/>
      <c r="F39" s="190"/>
      <c r="G39" s="191"/>
      <c r="H39" s="188"/>
      <c r="I39" s="188"/>
      <c r="J39" s="192" t="s">
        <v>136</v>
      </c>
      <c r="K39" s="193" t="s">
        <v>128</v>
      </c>
      <c r="L39" s="194">
        <v>12.599999999999998</v>
      </c>
      <c r="M39" s="195">
        <v>4</v>
      </c>
      <c r="N39" s="157"/>
      <c r="O39" s="161"/>
      <c r="P39" s="157"/>
      <c r="Q39" s="157"/>
    </row>
    <row r="40" spans="1:17" s="152" customFormat="1" ht="12">
      <c r="A40" s="198">
        <v>5</v>
      </c>
      <c r="B40" s="199" t="s">
        <v>137</v>
      </c>
      <c r="C40" s="200" t="s">
        <v>138</v>
      </c>
      <c r="D40" s="139" t="s">
        <v>139</v>
      </c>
      <c r="E40" s="252">
        <v>0.56000000000000005</v>
      </c>
      <c r="F40" s="99">
        <v>0.23</v>
      </c>
      <c r="G40" s="196"/>
      <c r="H40" s="121">
        <v>0.45536090000000001</v>
      </c>
      <c r="I40" s="201">
        <v>0</v>
      </c>
      <c r="J40" s="202"/>
      <c r="K40" s="98"/>
      <c r="L40" s="99"/>
      <c r="M40" s="99"/>
      <c r="N40" s="121">
        <v>0</v>
      </c>
      <c r="O40" s="145">
        <v>0.45536090000000001</v>
      </c>
      <c r="P40" s="121">
        <v>0</v>
      </c>
      <c r="Q40" s="122">
        <v>0.25500210400000001</v>
      </c>
    </row>
    <row r="41" spans="1:17" s="152" customFormat="1" ht="12">
      <c r="A41" s="198">
        <v>6</v>
      </c>
      <c r="B41" s="199" t="s">
        <v>140</v>
      </c>
      <c r="C41" s="203" t="s">
        <v>141</v>
      </c>
      <c r="D41" s="143" t="s">
        <v>142</v>
      </c>
      <c r="E41" s="252">
        <v>0.56000000000000005</v>
      </c>
      <c r="F41" s="150"/>
      <c r="G41" s="150">
        <v>0.6</v>
      </c>
      <c r="H41" s="121">
        <v>0</v>
      </c>
      <c r="I41" s="121">
        <v>1.6646699999999999</v>
      </c>
      <c r="J41" s="153"/>
      <c r="K41" s="204"/>
      <c r="L41" s="204"/>
      <c r="M41" s="204"/>
      <c r="N41" s="121">
        <v>0</v>
      </c>
      <c r="O41" s="145">
        <v>1.6646699999999999</v>
      </c>
      <c r="P41" s="121">
        <v>0</v>
      </c>
      <c r="Q41" s="121">
        <v>0.93221520000000002</v>
      </c>
    </row>
    <row r="42" spans="1:17" s="152" customFormat="1" ht="12">
      <c r="A42" s="214"/>
      <c r="B42" s="215"/>
      <c r="C42" s="231" t="s">
        <v>162</v>
      </c>
      <c r="D42" s="147"/>
      <c r="E42" s="253"/>
      <c r="F42" s="205"/>
      <c r="G42" s="156"/>
      <c r="H42" s="157"/>
      <c r="I42" s="157"/>
      <c r="J42" s="158"/>
      <c r="K42" s="159"/>
      <c r="L42" s="160"/>
      <c r="M42" s="206"/>
      <c r="N42" s="157"/>
      <c r="O42" s="161"/>
      <c r="P42" s="157"/>
      <c r="Q42" s="157"/>
    </row>
    <row r="43" spans="1:17" s="152" customFormat="1" ht="24">
      <c r="A43" s="198">
        <v>1</v>
      </c>
      <c r="B43" s="199" t="s">
        <v>165</v>
      </c>
      <c r="C43" s="141" t="s">
        <v>166</v>
      </c>
      <c r="D43" s="143" t="s">
        <v>98</v>
      </c>
      <c r="E43" s="254">
        <v>2</v>
      </c>
      <c r="F43" s="150"/>
      <c r="G43" s="150"/>
      <c r="H43" s="121">
        <v>0</v>
      </c>
      <c r="I43" s="121">
        <v>0</v>
      </c>
      <c r="J43" s="141" t="s">
        <v>166</v>
      </c>
      <c r="K43" s="204" t="s">
        <v>98</v>
      </c>
      <c r="L43" s="207">
        <v>1</v>
      </c>
      <c r="M43" s="211">
        <v>2.5299999999999998</v>
      </c>
      <c r="N43" s="201">
        <v>3.06730116</v>
      </c>
      <c r="O43" s="201">
        <v>3.06730116</v>
      </c>
      <c r="P43" s="121">
        <v>6.1346023199999999</v>
      </c>
      <c r="Q43" s="121">
        <v>6.1346023199999999</v>
      </c>
    </row>
    <row r="44" spans="1:17" s="152" customFormat="1" ht="36">
      <c r="A44" s="198">
        <v>2</v>
      </c>
      <c r="B44" s="199" t="s">
        <v>169</v>
      </c>
      <c r="C44" s="141" t="s">
        <v>167</v>
      </c>
      <c r="D44" s="143" t="s">
        <v>97</v>
      </c>
      <c r="E44" s="254">
        <v>10</v>
      </c>
      <c r="F44" s="150">
        <v>0.06</v>
      </c>
      <c r="G44" s="150">
        <v>0.05</v>
      </c>
      <c r="H44" s="121">
        <v>0.1187898</v>
      </c>
      <c r="I44" s="121">
        <v>0.1387225</v>
      </c>
      <c r="J44" s="153" t="s">
        <v>168</v>
      </c>
      <c r="K44" s="204" t="s">
        <v>97</v>
      </c>
      <c r="L44" s="150">
        <v>1.01</v>
      </c>
      <c r="M44" s="208">
        <v>0.6825</v>
      </c>
      <c r="N44" s="121">
        <v>0.83571832889999997</v>
      </c>
      <c r="O44" s="145">
        <v>1.0932306289</v>
      </c>
      <c r="P44" s="121">
        <v>8.357183289</v>
      </c>
      <c r="Q44" s="121">
        <v>10.932306289</v>
      </c>
    </row>
    <row r="45" spans="1:17" s="152" customFormat="1" ht="24">
      <c r="A45" s="198">
        <v>3</v>
      </c>
      <c r="B45" s="199" t="s">
        <v>154</v>
      </c>
      <c r="C45" s="141" t="s">
        <v>170</v>
      </c>
      <c r="D45" s="143" t="s">
        <v>98</v>
      </c>
      <c r="E45" s="254">
        <v>2</v>
      </c>
      <c r="F45" s="150">
        <v>0.23100000000000001</v>
      </c>
      <c r="G45" s="150">
        <v>0.151</v>
      </c>
      <c r="H45" s="121">
        <v>0.45734073000000003</v>
      </c>
      <c r="I45" s="121">
        <v>0.41894194999999995</v>
      </c>
      <c r="J45" s="153" t="s">
        <v>171</v>
      </c>
      <c r="K45" s="204" t="s">
        <v>98</v>
      </c>
      <c r="L45" s="207">
        <v>1</v>
      </c>
      <c r="M45" s="211">
        <v>9.6329999999999991</v>
      </c>
      <c r="N45" s="201">
        <v>11.678779475999999</v>
      </c>
      <c r="O45" s="201">
        <v>12.555062156</v>
      </c>
      <c r="P45" s="121">
        <v>23.357558951999998</v>
      </c>
      <c r="Q45" s="121">
        <v>25.110124312</v>
      </c>
    </row>
    <row r="46" spans="1:17" s="241" customFormat="1" ht="34.5" customHeight="1">
      <c r="A46" s="242">
        <v>4</v>
      </c>
      <c r="B46" s="243" t="s">
        <v>165</v>
      </c>
      <c r="C46" s="244" t="s">
        <v>172</v>
      </c>
      <c r="D46" s="245" t="s">
        <v>98</v>
      </c>
      <c r="E46" s="258">
        <v>2</v>
      </c>
      <c r="F46" s="127"/>
      <c r="G46" s="127"/>
      <c r="H46" s="239"/>
      <c r="I46" s="239"/>
      <c r="J46" s="246" t="s">
        <v>173</v>
      </c>
      <c r="K46" s="127" t="s">
        <v>98</v>
      </c>
      <c r="L46" s="245">
        <v>1</v>
      </c>
      <c r="M46" s="126">
        <v>28</v>
      </c>
      <c r="N46" s="239">
        <v>33.946415999999999</v>
      </c>
      <c r="O46" s="240">
        <v>33.946415999999999</v>
      </c>
      <c r="P46" s="239">
        <v>67.892831999999999</v>
      </c>
      <c r="Q46" s="239">
        <v>67.892831999999999</v>
      </c>
    </row>
    <row r="47" spans="1:17" ht="12.75" customHeight="1">
      <c r="B47" s="104"/>
      <c r="C47" s="110" t="s">
        <v>82</v>
      </c>
      <c r="D47" s="13"/>
      <c r="E47" s="13"/>
      <c r="F47" s="13"/>
      <c r="G47" s="13"/>
      <c r="H47" s="105"/>
      <c r="I47" s="105"/>
      <c r="J47" s="13"/>
      <c r="K47" s="106"/>
      <c r="L47" s="106"/>
      <c r="M47" s="107"/>
      <c r="N47" s="107"/>
      <c r="Q47" s="108">
        <v>2193.3580873295996</v>
      </c>
    </row>
    <row r="48" spans="1:17" ht="12.75" customHeight="1">
      <c r="B48" s="13"/>
      <c r="C48" s="12" t="s">
        <v>83</v>
      </c>
      <c r="D48" s="13"/>
      <c r="E48" s="13"/>
      <c r="F48" s="13"/>
      <c r="G48" s="13"/>
      <c r="H48" s="106"/>
      <c r="I48" s="105"/>
      <c r="J48" s="109"/>
      <c r="K48" s="13"/>
      <c r="L48" s="106"/>
      <c r="M48" s="106"/>
      <c r="N48" s="107"/>
      <c r="O48" s="107"/>
      <c r="P48" s="107"/>
      <c r="Q48" s="108">
        <v>291.71662561483674</v>
      </c>
    </row>
    <row r="49" spans="3:17" ht="12.75" customHeight="1">
      <c r="C49" s="12" t="s">
        <v>82</v>
      </c>
      <c r="D49" s="13"/>
      <c r="E49" s="13"/>
      <c r="F49" s="13"/>
      <c r="G49" s="13"/>
      <c r="H49" s="106"/>
      <c r="I49" s="105"/>
      <c r="J49" s="109"/>
      <c r="K49" s="13"/>
      <c r="L49" s="106"/>
      <c r="M49" s="106"/>
      <c r="N49" s="107"/>
      <c r="O49" s="107"/>
      <c r="P49" s="107"/>
      <c r="Q49" s="108">
        <v>2485.0747129444362</v>
      </c>
    </row>
    <row r="50" spans="3:17" ht="12.75" customHeight="1">
      <c r="C50" s="12" t="s">
        <v>84</v>
      </c>
      <c r="D50" s="13"/>
      <c r="E50" s="13"/>
      <c r="F50" s="13"/>
      <c r="G50" s="13"/>
      <c r="H50" s="106"/>
      <c r="I50" s="105"/>
      <c r="J50" s="109"/>
      <c r="K50" s="13"/>
      <c r="L50" s="106"/>
      <c r="M50" s="106"/>
      <c r="N50" s="107"/>
      <c r="O50" s="107"/>
      <c r="P50" s="107"/>
      <c r="Q50" s="4">
        <v>273.35821842388799</v>
      </c>
    </row>
    <row r="51" spans="3:17" ht="12.75" customHeight="1">
      <c r="C51" s="12" t="s">
        <v>82</v>
      </c>
      <c r="D51" s="14"/>
      <c r="E51" s="13"/>
      <c r="F51" s="13"/>
      <c r="G51" s="13"/>
      <c r="H51" s="106"/>
      <c r="I51" s="15"/>
      <c r="J51" s="109"/>
      <c r="K51" s="13"/>
      <c r="L51" s="106"/>
      <c r="M51" s="106"/>
      <c r="N51" s="107"/>
      <c r="O51" s="107"/>
      <c r="P51" s="107"/>
      <c r="Q51" s="106">
        <v>2758.4329313683243</v>
      </c>
    </row>
    <row r="52" spans="3:17" ht="12.75" customHeight="1">
      <c r="C52" s="14"/>
      <c r="D52" s="16"/>
      <c r="E52" s="110"/>
      <c r="F52" s="17"/>
      <c r="G52" s="19"/>
      <c r="H52" s="15"/>
      <c r="J52" s="15"/>
      <c r="K52" s="14"/>
      <c r="L52" s="14"/>
      <c r="M52" s="14"/>
      <c r="N52" s="14"/>
      <c r="O52" s="14"/>
      <c r="P52" s="14"/>
      <c r="Q52" s="21"/>
    </row>
    <row r="53" spans="3:17" ht="12.75" customHeight="1">
      <c r="C53" s="278"/>
      <c r="D53" s="278"/>
      <c r="E53" s="278"/>
      <c r="F53" s="278"/>
      <c r="G53" s="278"/>
      <c r="H53" s="278"/>
      <c r="I53" s="278"/>
      <c r="J53" s="278"/>
      <c r="K53" s="278"/>
      <c r="L53" s="278"/>
    </row>
    <row r="54" spans="3:17" ht="12.75" customHeight="1"/>
    <row r="55" spans="3:17" ht="12.75" customHeight="1"/>
    <row r="56" spans="3:17" ht="12.75" customHeight="1"/>
    <row r="57" spans="3:17" ht="12.75" customHeight="1"/>
    <row r="58" spans="3:17" ht="12.75" customHeight="1">
      <c r="O58" s="4"/>
    </row>
    <row r="59" spans="3:17" ht="12.75" customHeight="1">
      <c r="O59" s="4"/>
    </row>
    <row r="60" spans="3:17" ht="12.75" customHeight="1">
      <c r="O60" s="4"/>
    </row>
    <row r="61" spans="3:17" ht="12.75" customHeight="1">
      <c r="O61" s="4"/>
    </row>
    <row r="62" spans="3:17" ht="12.75" customHeight="1">
      <c r="O62" s="5"/>
    </row>
    <row r="63" spans="3:17" ht="12.75" customHeight="1"/>
    <row r="64" spans="3:1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3.5" customHeight="1"/>
    <row r="91" ht="14.25" customHeight="1"/>
    <row r="92" ht="12.75" customHeight="1"/>
    <row r="93" ht="14.25" customHeight="1"/>
    <row r="95" ht="13.5" customHeight="1"/>
    <row r="96" ht="12" customHeight="1"/>
    <row r="97" spans="3:10" ht="12" customHeight="1"/>
    <row r="98" spans="3:10" s="20" customFormat="1" ht="14.25" customHeight="1">
      <c r="C98" s="19"/>
      <c r="I98" s="19"/>
      <c r="J98" s="19"/>
    </row>
    <row r="99" spans="3:10" s="20" customFormat="1" ht="13.5" customHeight="1">
      <c r="C99" s="19"/>
      <c r="I99" s="19"/>
      <c r="J99" s="19"/>
    </row>
    <row r="100" spans="3:10" s="20" customFormat="1" ht="12.75" customHeight="1">
      <c r="C100" s="19"/>
      <c r="I100" s="19"/>
      <c r="J100" s="19"/>
    </row>
    <row r="101" spans="3:10" s="20" customFormat="1" ht="12.75" customHeight="1">
      <c r="C101" s="19"/>
      <c r="I101" s="19"/>
      <c r="J101" s="19"/>
    </row>
    <row r="102" spans="3:10" s="20" customFormat="1" ht="13.5" customHeight="1">
      <c r="C102" s="19"/>
      <c r="I102" s="19"/>
      <c r="J102" s="19"/>
    </row>
    <row r="103" spans="3:10" s="20" customFormat="1" ht="12" customHeight="1">
      <c r="C103" s="19"/>
      <c r="I103" s="19"/>
      <c r="J103" s="19"/>
    </row>
    <row r="104" spans="3:10" s="20" customFormat="1" ht="14.25" customHeight="1">
      <c r="C104" s="19"/>
      <c r="I104" s="19"/>
      <c r="J104" s="19"/>
    </row>
    <row r="105" spans="3:10" s="20" customFormat="1" ht="13.5" customHeight="1">
      <c r="C105" s="19"/>
      <c r="I105" s="19"/>
      <c r="J105" s="19"/>
    </row>
    <row r="111" spans="3:10" s="20" customFormat="1" ht="12" customHeight="1">
      <c r="C111" s="19"/>
      <c r="I111" s="19"/>
      <c r="J111" s="19"/>
    </row>
    <row r="112" spans="3:10" s="20" customFormat="1" ht="12" customHeight="1">
      <c r="C112" s="19"/>
      <c r="I112" s="19"/>
      <c r="J112" s="19"/>
    </row>
    <row r="114" spans="3:10" s="20" customFormat="1" ht="12.75" customHeight="1">
      <c r="C114" s="19"/>
      <c r="I114" s="19"/>
      <c r="J114" s="19"/>
    </row>
    <row r="115" spans="3:10" s="20" customFormat="1" ht="13.5" customHeight="1">
      <c r="C115" s="19"/>
      <c r="I115" s="19"/>
      <c r="J115" s="19"/>
    </row>
    <row r="116" spans="3:10" s="20" customFormat="1" ht="13.5" customHeight="1">
      <c r="C116" s="19"/>
      <c r="I116" s="19"/>
      <c r="J116" s="19"/>
    </row>
    <row r="117" spans="3:10" s="20" customFormat="1" ht="12.75" customHeight="1">
      <c r="C117" s="19"/>
      <c r="I117" s="19"/>
      <c r="J117" s="19"/>
    </row>
    <row r="118" spans="3:10" s="20" customFormat="1" ht="17.25" customHeight="1">
      <c r="C118" s="19"/>
      <c r="I118" s="19"/>
      <c r="J118" s="19"/>
    </row>
    <row r="119" spans="3:10" s="20" customFormat="1" ht="13.5" customHeight="1">
      <c r="C119" s="19"/>
      <c r="I119" s="19"/>
      <c r="J119" s="19"/>
    </row>
    <row r="120" spans="3:10" s="20" customFormat="1" ht="13.5" customHeight="1">
      <c r="C120" s="19"/>
      <c r="I120" s="19"/>
      <c r="J120" s="19"/>
    </row>
    <row r="121" spans="3:10" s="20" customFormat="1" ht="13.5" customHeight="1">
      <c r="C121" s="19"/>
      <c r="I121" s="19"/>
      <c r="J121" s="19"/>
    </row>
    <row r="122" spans="3:10" s="20" customFormat="1" ht="13.5" customHeight="1">
      <c r="C122" s="19"/>
      <c r="I122" s="19"/>
      <c r="J122" s="19"/>
    </row>
    <row r="123" spans="3:10" s="20" customFormat="1" ht="13.5" customHeight="1">
      <c r="C123" s="19"/>
      <c r="I123" s="19"/>
      <c r="J123" s="19"/>
    </row>
    <row r="124" spans="3:10" s="20" customFormat="1" ht="13.5" customHeight="1">
      <c r="C124" s="19"/>
      <c r="I124" s="19"/>
      <c r="J124" s="19"/>
    </row>
    <row r="125" spans="3:10" s="20" customFormat="1" ht="13.5" customHeight="1">
      <c r="C125" s="19"/>
      <c r="I125" s="19"/>
      <c r="J125" s="19"/>
    </row>
    <row r="126" spans="3:10" s="20" customFormat="1" ht="13.5" customHeight="1">
      <c r="C126" s="19"/>
      <c r="I126" s="19"/>
      <c r="J126" s="19"/>
    </row>
    <row r="127" spans="3:10" s="20" customFormat="1" ht="13.5" customHeight="1">
      <c r="C127" s="19"/>
      <c r="I127" s="19"/>
      <c r="J127" s="19"/>
    </row>
    <row r="128" spans="3:10" s="20" customFormat="1" ht="13.5" customHeight="1">
      <c r="C128" s="19"/>
      <c r="I128" s="19"/>
      <c r="J128" s="19"/>
    </row>
    <row r="129" spans="3:10" s="20" customFormat="1" ht="13.5" customHeight="1">
      <c r="C129" s="19"/>
      <c r="I129" s="19"/>
      <c r="J129" s="19"/>
    </row>
    <row r="130" spans="3:10" s="20" customFormat="1" ht="13.5" customHeight="1">
      <c r="C130" s="19"/>
      <c r="I130" s="19"/>
      <c r="J130" s="19"/>
    </row>
    <row r="131" spans="3:10" s="20" customFormat="1" ht="13.5" customHeight="1">
      <c r="C131" s="19"/>
      <c r="I131" s="19"/>
      <c r="J131" s="19"/>
    </row>
    <row r="132" spans="3:10" s="20" customFormat="1" ht="13.5" customHeight="1">
      <c r="C132" s="19"/>
      <c r="I132" s="19"/>
      <c r="J132" s="19"/>
    </row>
    <row r="133" spans="3:10" s="20" customFormat="1" ht="13.5" customHeight="1">
      <c r="C133" s="19"/>
      <c r="I133" s="19"/>
      <c r="J133" s="19"/>
    </row>
    <row r="134" spans="3:10" s="20" customFormat="1" ht="13.5" customHeight="1">
      <c r="C134" s="19"/>
      <c r="I134" s="19"/>
      <c r="J134" s="19"/>
    </row>
    <row r="135" spans="3:10" s="20" customFormat="1" ht="13.5" customHeight="1">
      <c r="C135" s="19"/>
      <c r="I135" s="19"/>
      <c r="J135" s="19"/>
    </row>
    <row r="136" spans="3:10" s="20" customFormat="1" ht="13.5" customHeight="1">
      <c r="C136" s="19"/>
      <c r="I136" s="19"/>
      <c r="J136" s="19"/>
    </row>
    <row r="137" spans="3:10" s="20" customFormat="1" ht="13.5" customHeight="1">
      <c r="C137" s="19"/>
      <c r="I137" s="19"/>
      <c r="J137" s="19"/>
    </row>
    <row r="139" spans="3:10" s="20" customFormat="1" ht="14.25" customHeight="1">
      <c r="C139" s="19"/>
      <c r="I139" s="19"/>
      <c r="J139" s="19"/>
    </row>
    <row r="142" spans="3:10" s="20" customFormat="1" ht="12" customHeight="1">
      <c r="C142" s="19"/>
      <c r="I142" s="19"/>
      <c r="J142" s="19"/>
    </row>
    <row r="148" spans="3:10" s="20" customFormat="1" ht="16.5" customHeight="1">
      <c r="C148" s="19"/>
      <c r="I148" s="19"/>
      <c r="J148" s="19"/>
    </row>
    <row r="149" spans="3:10" s="20" customFormat="1" ht="12.75" customHeight="1">
      <c r="C149" s="19"/>
      <c r="I149" s="19"/>
      <c r="J149" s="19"/>
    </row>
    <row r="150" spans="3:10" s="20" customFormat="1" ht="12.75" customHeight="1">
      <c r="C150" s="19"/>
      <c r="I150" s="19"/>
      <c r="J150" s="19"/>
    </row>
    <row r="152" spans="3:10" s="20" customFormat="1" ht="13.5" customHeight="1">
      <c r="C152" s="19"/>
      <c r="I152" s="19"/>
      <c r="J152" s="19"/>
    </row>
    <row r="153" spans="3:10" s="20" customFormat="1" ht="12" customHeight="1">
      <c r="C153" s="19"/>
      <c r="I153" s="19"/>
      <c r="J153" s="19"/>
    </row>
    <row r="155" spans="3:10" s="20" customFormat="1" ht="13.5" customHeight="1">
      <c r="C155" s="19"/>
      <c r="I155" s="19"/>
      <c r="J155" s="19"/>
    </row>
    <row r="156" spans="3:10" s="20" customFormat="1" ht="12" customHeight="1">
      <c r="C156" s="19"/>
      <c r="I156" s="19"/>
      <c r="J156" s="19"/>
    </row>
    <row r="158" spans="3:10" s="20" customFormat="1" ht="12" customHeight="1">
      <c r="C158" s="19"/>
      <c r="I158" s="19"/>
      <c r="J158" s="19"/>
    </row>
    <row r="174" spans="3:10" s="20" customFormat="1" ht="12" customHeight="1">
      <c r="C174" s="19"/>
      <c r="I174" s="19"/>
      <c r="J174" s="19"/>
    </row>
    <row r="229" spans="3:10" s="20" customFormat="1" ht="13.5" customHeight="1">
      <c r="C229" s="19"/>
      <c r="I229" s="19"/>
      <c r="J229" s="19"/>
    </row>
    <row r="230" spans="3:10" s="20" customFormat="1" ht="13.5" customHeight="1">
      <c r="C230" s="19"/>
      <c r="I230" s="19"/>
      <c r="J230" s="19"/>
    </row>
    <row r="231" spans="3:10" s="20" customFormat="1" ht="13.5" customHeight="1">
      <c r="C231" s="19"/>
      <c r="I231" s="19"/>
      <c r="J231" s="19"/>
    </row>
    <row r="232" spans="3:10" s="20" customFormat="1" ht="13.5" customHeight="1">
      <c r="C232" s="19"/>
      <c r="I232" s="19"/>
      <c r="J232" s="19"/>
    </row>
    <row r="233" spans="3:10" s="20" customFormat="1" ht="13.5" customHeight="1">
      <c r="C233" s="19"/>
      <c r="I233" s="19"/>
      <c r="J233" s="19"/>
    </row>
    <row r="235" spans="3:10" s="20" customFormat="1" ht="12.75" customHeight="1">
      <c r="C235" s="19"/>
      <c r="I235" s="19"/>
      <c r="J235" s="19"/>
    </row>
    <row r="249" spans="3:10" s="20" customFormat="1" ht="15" customHeight="1">
      <c r="C249" s="19"/>
      <c r="I249" s="19"/>
      <c r="J249" s="19"/>
    </row>
    <row r="250" spans="3:10" s="20" customFormat="1" ht="15" customHeight="1">
      <c r="C250" s="19"/>
      <c r="I250" s="19"/>
      <c r="J250" s="19"/>
    </row>
    <row r="251" spans="3:10" s="20" customFormat="1" ht="15" customHeight="1">
      <c r="C251" s="19"/>
      <c r="I251" s="19"/>
      <c r="J251" s="19"/>
    </row>
    <row r="252" spans="3:10" s="20" customFormat="1" ht="15" customHeight="1">
      <c r="C252" s="19"/>
      <c r="I252" s="19"/>
      <c r="J252" s="19"/>
    </row>
    <row r="253" spans="3:10" s="20" customFormat="1" ht="15" customHeight="1">
      <c r="C253" s="19"/>
      <c r="I253" s="19"/>
      <c r="J253" s="19"/>
    </row>
    <row r="254" spans="3:10" s="20" customFormat="1" ht="14.25" customHeight="1">
      <c r="C254" s="19"/>
      <c r="I254" s="19"/>
      <c r="J254" s="19"/>
    </row>
    <row r="255" spans="3:10" s="20" customFormat="1" ht="12.75" customHeight="1">
      <c r="C255" s="19"/>
      <c r="I255" s="19"/>
      <c r="J255" s="19"/>
    </row>
    <row r="256" spans="3:10" s="20" customFormat="1" ht="12.75" customHeight="1">
      <c r="C256" s="19"/>
      <c r="I256" s="19"/>
      <c r="J256" s="19"/>
    </row>
    <row r="257" spans="3:10" s="20" customFormat="1" ht="12.75" customHeight="1">
      <c r="C257" s="19"/>
      <c r="I257" s="19"/>
      <c r="J257" s="19"/>
    </row>
    <row r="258" spans="3:10" s="20" customFormat="1" ht="12.75" customHeight="1">
      <c r="C258" s="19"/>
      <c r="I258" s="19"/>
      <c r="J258" s="19"/>
    </row>
    <row r="259" spans="3:10" s="20" customFormat="1" ht="13.5" customHeight="1">
      <c r="C259" s="19"/>
      <c r="I259" s="19"/>
      <c r="J259" s="19"/>
    </row>
    <row r="260" spans="3:10" s="20" customFormat="1" ht="15" customHeight="1">
      <c r="C260" s="19"/>
      <c r="I260" s="19"/>
      <c r="J260" s="19"/>
    </row>
    <row r="261" spans="3:10" s="20" customFormat="1" ht="16.5" customHeight="1">
      <c r="C261" s="19"/>
      <c r="I261" s="19"/>
      <c r="J261" s="19"/>
    </row>
    <row r="262" spans="3:10" s="20" customFormat="1" ht="15" customHeight="1">
      <c r="C262" s="19"/>
      <c r="I262" s="19"/>
      <c r="J262" s="19"/>
    </row>
    <row r="263" spans="3:10" s="20" customFormat="1" ht="14.25" customHeight="1">
      <c r="C263" s="19"/>
      <c r="I263" s="19"/>
      <c r="J263" s="19"/>
    </row>
    <row r="264" spans="3:10" s="20" customFormat="1" ht="13.5" customHeight="1">
      <c r="C264" s="19"/>
      <c r="I264" s="19"/>
      <c r="J264" s="19"/>
    </row>
    <row r="265" spans="3:10" s="20" customFormat="1" ht="12.75" customHeight="1">
      <c r="C265" s="19"/>
      <c r="I265" s="19"/>
      <c r="J265" s="19"/>
    </row>
    <row r="266" spans="3:10" s="20" customFormat="1" ht="12" customHeight="1">
      <c r="C266" s="19"/>
      <c r="I266" s="19"/>
      <c r="J266" s="19"/>
    </row>
    <row r="267" spans="3:10" s="20" customFormat="1" ht="12.75" customHeight="1">
      <c r="C267" s="19"/>
      <c r="I267" s="19"/>
      <c r="J267" s="19"/>
    </row>
    <row r="305" spans="3:10" s="20" customFormat="1" ht="12.75" customHeight="1">
      <c r="C305" s="19"/>
      <c r="I305" s="19"/>
      <c r="J305" s="19"/>
    </row>
    <row r="358" spans="3:10" s="20" customFormat="1" ht="12.75" customHeight="1">
      <c r="C358" s="19"/>
      <c r="I358" s="19"/>
      <c r="J358" s="19"/>
    </row>
  </sheetData>
  <mergeCells count="7">
    <mergeCell ref="C53:L53"/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  <rowBreaks count="1" manualBreakCount="1">
    <brk id="3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Bac</vt:lpstr>
      <vt:lpstr>Ampop</vt:lpstr>
      <vt:lpstr>Ջրագիծ փոքր</vt:lpstr>
      <vt:lpstr>'Ջրագիծ փոքր'!Заголовки_для_печати</vt:lpstr>
      <vt:lpstr>Ampop!Область_печати</vt:lpstr>
      <vt:lpstr>Bac!Область_печати</vt:lpstr>
      <vt:lpstr>'Ջրագիծ փոքր'!Область_печати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keywords>Ոսկեպար; սառնարան; ՄԱԿ; UN; UNDP; Voskepar; Sarnaran</cp:keywords>
  <cp:lastModifiedBy>User</cp:lastModifiedBy>
  <cp:lastPrinted>2018-04-12T08:29:13Z</cp:lastPrinted>
  <dcterms:created xsi:type="dcterms:W3CDTF">2008-08-26T11:07:22Z</dcterms:created>
  <dcterms:modified xsi:type="dcterms:W3CDTF">2018-07-17T11:08:53Z</dcterms:modified>
</cp:coreProperties>
</file>